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АГРОБОТЫ\АГРОБОТЫ Ю РЕГ 2026\08-Приложения\"/>
    </mc:Choice>
  </mc:AlternateContent>
  <xr:revisionPtr revIDLastSave="0" documentId="13_ncr:1_{C600233C-7E2D-4F71-A6FD-DE9A5E664C04}" xr6:coauthVersionLast="47" xr6:coauthVersionMax="47" xr10:uidLastSave="{00000000-0000-0000-0000-000000000000}"/>
  <bookViews>
    <workbookView xWindow="1536" yWindow="1536" windowWidth="17280" windowHeight="888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S41" i="1" l="1"/>
  <c r="FS37" i="1"/>
  <c r="FS38" i="1"/>
  <c r="FS56" i="1"/>
  <c r="CY78" i="1"/>
  <c r="FS55" i="1"/>
  <c r="FS57" i="1"/>
  <c r="FS58" i="1"/>
  <c r="FS59" i="1"/>
  <c r="FS60" i="1"/>
  <c r="FS61" i="1"/>
  <c r="FS62" i="1"/>
  <c r="FS63" i="1"/>
  <c r="FS64" i="1"/>
  <c r="FS65" i="1"/>
  <c r="FS66" i="1"/>
  <c r="FS67" i="1"/>
  <c r="FS68" i="1"/>
  <c r="FS69" i="1"/>
  <c r="FS70" i="1"/>
  <c r="FS71" i="1"/>
  <c r="FS72" i="1"/>
  <c r="FS73" i="1"/>
  <c r="FS74" i="1"/>
  <c r="FS75" i="1"/>
  <c r="FS76" i="1"/>
  <c r="FS77" i="1"/>
  <c r="FS39" i="1"/>
  <c r="FS40" i="1"/>
  <c r="FS42" i="1"/>
  <c r="FS43" i="1"/>
  <c r="FS44" i="1"/>
  <c r="FS45" i="1"/>
  <c r="FS46" i="1"/>
  <c r="FS47" i="1"/>
  <c r="FS48" i="1"/>
  <c r="FS49" i="1"/>
  <c r="FS50" i="1"/>
  <c r="FS51" i="1"/>
  <c r="FS23" i="1"/>
  <c r="FS24" i="1"/>
  <c r="FS25" i="1"/>
  <c r="FS26" i="1"/>
  <c r="FS27" i="1"/>
  <c r="FS28" i="1"/>
  <c r="FS29" i="1"/>
  <c r="FS30" i="1"/>
  <c r="FS31" i="1"/>
  <c r="FS32" i="1"/>
  <c r="FS33" i="1"/>
  <c r="FS8" i="1"/>
  <c r="FS9" i="1"/>
  <c r="FS10" i="1"/>
  <c r="FS11" i="1"/>
  <c r="FS12" i="1"/>
  <c r="FS13" i="1"/>
  <c r="FS14" i="1"/>
  <c r="FS15" i="1"/>
  <c r="FS16" i="1"/>
  <c r="FS17" i="1"/>
  <c r="FS18" i="1"/>
  <c r="FS19" i="1"/>
  <c r="EA78" i="1"/>
  <c r="EB78" i="1"/>
  <c r="EC78" i="1"/>
  <c r="ED78" i="1"/>
  <c r="EE78" i="1"/>
  <c r="EF78" i="1"/>
  <c r="EG78" i="1"/>
  <c r="EH78" i="1"/>
  <c r="EI78" i="1"/>
  <c r="EJ78" i="1"/>
  <c r="EK78" i="1"/>
  <c r="EL78" i="1"/>
  <c r="EM78" i="1"/>
  <c r="EN78" i="1"/>
  <c r="EO78" i="1"/>
  <c r="EP78" i="1"/>
  <c r="EQ78" i="1"/>
  <c r="ER78" i="1"/>
  <c r="ES78" i="1"/>
  <c r="ET78" i="1"/>
  <c r="EU78" i="1"/>
  <c r="EV78" i="1"/>
  <c r="EW78" i="1"/>
  <c r="EX78" i="1"/>
  <c r="EY78" i="1"/>
  <c r="EZ78" i="1"/>
  <c r="FA78" i="1"/>
  <c r="FB78" i="1"/>
  <c r="FC78" i="1"/>
  <c r="FD78" i="1"/>
  <c r="FE78" i="1"/>
  <c r="FF78" i="1"/>
  <c r="FG78" i="1"/>
  <c r="FH78" i="1"/>
  <c r="FI78" i="1"/>
  <c r="FJ78" i="1"/>
  <c r="FK78" i="1"/>
  <c r="FL78" i="1"/>
  <c r="FM78" i="1"/>
  <c r="FN78" i="1"/>
  <c r="FO78" i="1"/>
  <c r="FP78" i="1"/>
  <c r="FQ78" i="1"/>
  <c r="FR78" i="1"/>
  <c r="CL78" i="1"/>
  <c r="CM78" i="1"/>
  <c r="CN78" i="1"/>
  <c r="CO78" i="1"/>
  <c r="CP78" i="1"/>
  <c r="CQ78" i="1"/>
  <c r="CR78" i="1"/>
  <c r="CS78" i="1"/>
  <c r="CT78" i="1"/>
  <c r="CU78" i="1"/>
  <c r="CV78" i="1"/>
  <c r="CW78" i="1"/>
  <c r="CX78" i="1"/>
  <c r="CZ78" i="1"/>
  <c r="DA78" i="1"/>
  <c r="DB78" i="1"/>
  <c r="DC78" i="1"/>
  <c r="DD78" i="1"/>
  <c r="DE78" i="1"/>
  <c r="DF78" i="1"/>
  <c r="DG78" i="1"/>
  <c r="DH78" i="1"/>
  <c r="DI78" i="1"/>
  <c r="DJ78" i="1"/>
  <c r="DK78" i="1"/>
  <c r="DL78" i="1"/>
  <c r="DM78" i="1"/>
  <c r="DN78" i="1"/>
  <c r="DO78" i="1"/>
  <c r="DP78" i="1"/>
  <c r="DQ78" i="1"/>
  <c r="DR78" i="1"/>
  <c r="DS78" i="1"/>
  <c r="DT78" i="1"/>
  <c r="DU78" i="1"/>
  <c r="DV78" i="1"/>
  <c r="DW78" i="1"/>
  <c r="DX78" i="1"/>
  <c r="FS54" i="1"/>
  <c r="FS22" i="1"/>
  <c r="FS36" i="1"/>
  <c r="DZ78" i="1"/>
  <c r="CK78" i="1"/>
  <c r="FS7" i="1"/>
  <c r="FT19" i="1" l="1"/>
  <c r="FR79" i="1"/>
  <c r="DX79" i="1"/>
  <c r="FT77" i="1"/>
  <c r="FT33" i="1"/>
  <c r="FT51" i="1"/>
</calcChain>
</file>

<file path=xl/sharedStrings.xml><?xml version="1.0" encoding="utf-8"?>
<sst xmlns="http://schemas.openxmlformats.org/spreadsheetml/2006/main" count="3703" uniqueCount="150">
  <si>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</si>
  <si>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</si>
  <si>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</si>
  <si>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</si>
  <si>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</si>
  <si>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</si>
  <si>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указать наименования модулей (при необходимости)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</si>
  <si>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</si>
  <si>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</si>
  <si>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r>
      <rPr>
        <b/>
        <i/>
        <sz val="9"/>
        <color theme="1"/>
        <rFont val="Times New Roman"/>
        <family val="1"/>
        <charset val="204"/>
      </rPr>
      <t>Выбрать один из вариантов:</t>
    </r>
    <r>
      <rPr>
        <i/>
        <sz val="9"/>
        <color theme="1"/>
        <rFont val="Times New Roman"/>
        <family val="1"/>
        <charset val="204"/>
      </rPr>
      <t xml:space="preserve">
</t>
    </r>
    <r>
      <rPr>
        <b/>
        <i/>
        <sz val="9"/>
        <color theme="1"/>
        <rFont val="Times New Roman"/>
        <family val="1"/>
        <charset val="204"/>
      </rPr>
      <t>1.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&gt; 70%);
</t>
    </r>
    <r>
      <rPr>
        <b/>
        <i/>
        <sz val="9"/>
        <color theme="1"/>
        <rFont val="Times New Roman"/>
        <family val="1"/>
        <charset val="204"/>
      </rPr>
      <t>2. Частично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40...70%);
</t>
    </r>
    <r>
      <rPr>
        <b/>
        <i/>
        <sz val="9"/>
        <color theme="1"/>
        <rFont val="Times New Roman"/>
        <family val="1"/>
        <charset val="204"/>
      </rPr>
      <t>3. Не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&lt; 40%).</t>
    </r>
  </si>
  <si>
    <t>3. Предложения по учету содержания модулей компетенции (п.2) в образовательных программах по профессиям/ специальностям СПО</t>
  </si>
  <si>
    <t>Инвариант</t>
  </si>
  <si>
    <t>Агроботы (агророботы)</t>
  </si>
  <si>
    <t>ФГОС СПО 09.02.01 Компьютерные системы и комплексы</t>
  </si>
  <si>
    <t>Вид деятельности 1. Проектирование цифровых устройств</t>
  </si>
  <si>
    <t>ПК 1.1. Выполнять требования технического задания на проектирование цифровых устройств</t>
  </si>
  <si>
    <t>ПК 1.2. Разрабатывать схемы цифровых устройств на основе интегральных схем разной степени интеграции</t>
  </si>
  <si>
    <t>ПК 1.3. Использовать средства и методы автоматизированного проектирования при разработке цифровых устройств</t>
  </si>
  <si>
    <t>ПК 1.4. Проводить измерения параметров проектируемых устройств и определять показатели надежности</t>
  </si>
  <si>
    <t>ПК 1.5. Выполнять требования нормативно-технической документации</t>
  </si>
  <si>
    <t>Вид деятельности 2. Применение микропроцессорных систем, установка и настройка периферийного оборудования</t>
  </si>
  <si>
    <t>ПК 2.1. Создавать программы на языке ассемблера для микропроцессорных систем</t>
  </si>
  <si>
    <t>ПК 2.2. Производить тестирование, определение параметров и отладку микропроцессорных систем</t>
  </si>
  <si>
    <t xml:space="preserve">ПК 2.3. Осуществлять установку и конфигурирование персональных компьютеров и подключение периферийных устройств </t>
  </si>
  <si>
    <t>ПК 2.4. Выявлять причины неисправности периферийного оборудования</t>
  </si>
  <si>
    <t>Вид деятельности 3. Техническое обслуживание и ремонт компьютерных систем и комплексов</t>
  </si>
  <si>
    <t>ПК 3.1. Проводить контроль параметров, диагностику и восстановление работоспособности компьютерных систем и комплексов</t>
  </si>
  <si>
    <t>ПК 3.2. Проводить системотехническое обслуживание компьютерных систем и комплексов</t>
  </si>
  <si>
    <t>ПК 3.3. Принимать участие в отладке и технических испытаниях компьютерных систем и комплексов; инсталляции, конфигурировании программного обеспечения</t>
  </si>
  <si>
    <t>ФГОС СПО 27.02.04 Автоматические системы 
управления</t>
  </si>
  <si>
    <t>Вид деятельности 1. Внедрение средств автоматизации и систем автоматического управления технологическими 
процессами</t>
  </si>
  <si>
    <t>ПК 1.1. Проводить анализ технологических операций производства и разрабатывать предложения по автоматизации производственных процессов</t>
  </si>
  <si>
    <t>ПК 1.2. Составлять схемы специализированных узлов, блоков, устройств и систем автоматического управления 
технологическими процессами</t>
  </si>
  <si>
    <t>ПК 1.3. Разрабатывать техническую документацию по эксплуатации и ремонту электронного оборудования и систем автоматического управления технологическими 
процессами, безопасному ведению работ при их 
обслуживании</t>
  </si>
  <si>
    <t>ПК 1.4. Планировать предварительные испытания и проводить опытную эксплуатацию электронного оборудования и систем автоматического управления</t>
  </si>
  <si>
    <t>ПК 1.5. Проводить работы по монтажу, испытаниям, наладке и сдаче в эксплуатацию электронного оборудования и систем автоматического управления</t>
  </si>
  <si>
    <t>Вид деятельности 2. Эксплуатация электронного оборудования и систем автоматического управления</t>
  </si>
  <si>
    <t>ПК 2.2. Контролировать и анализировать 
функционирование систем автоматического управления 
в процессе эксплуатации</t>
  </si>
  <si>
    <t>ПК 2.3. Проводить регламентные и профилактические работы, настройку оборудования и прикладного программного обеспечения автоматических систем 
управления</t>
  </si>
  <si>
    <t>Вид деятельности 3. Организация технического обслуживания, ремонта и замены технических средств электронного оборудования и систем автоматического управления</t>
  </si>
  <si>
    <t>ПК 3.1. Диагностировать электронное оборудование и системы автоматического управления</t>
  </si>
  <si>
    <t>ПК 3.2. Проводить тестовую проверку, 
профилактический осмотр и регулировку электронного 
оборудования и систем автоматического управления</t>
  </si>
  <si>
    <t>ПК 3.3. Производить ремонт технических средств электронного оборудования и систем автоматического управления
программных средств с целью выявления ошибок и отклонения от алгоритма</t>
  </si>
  <si>
    <t>ПК 2.1. Применять электронное оборудование и системы автоматического управления с учетом специфики технологического процесса</t>
  </si>
  <si>
    <t>ПК 3.4. Консультировать пользователей автоматических систем управления</t>
  </si>
  <si>
    <t>ФГОС СПО 35.02.05 Агрономия</t>
  </si>
  <si>
    <t>Вид деятельности 1. Организация работы растениеводческих бригад в соответствии с технологическими картами возделывания сельскохозяйственных культур</t>
  </si>
  <si>
    <t>ПК 1.1. Осуществлять подготовку рабочих планов-графиков выполнения полевых работ</t>
  </si>
  <si>
    <t>ПК 1.2. Выполнять разработку и выдачу заданий для растениеводческих бригад</t>
  </si>
  <si>
    <t>ПК 1.3. Проводить инструктирование работников по выполнению выданных производственных
заданий</t>
  </si>
  <si>
    <t>ПК 1.4. Осуществлять оперативный контроль качества выполнения технологических операций в растениеводстве</t>
  </si>
  <si>
    <t>ПК 1.5. Принимать меры по устранению выявленных в ходе контроля качества технологических операций дефектов и недостатков</t>
  </si>
  <si>
    <t>ПК 1.6. Осуществлять технологические регулировки почвообрабатывающих и посевных агрегатов, используемых для реализации технологических операций</t>
  </si>
  <si>
    <t>ПК 1.7. Осуществлять подготовку информации для составления первичной отчетности</t>
  </si>
  <si>
    <t>Вид деятельности 2. Контроль процесса развития растений в течение вегетации</t>
  </si>
  <si>
    <t>ПК 2.1. Составлять программы контроля развития растений в течение вегетации</t>
  </si>
  <si>
    <t>ПК 2.2. Устанавливать календарные сроки проведения технологических операций на основе
определения фенологических фаз развития растений</t>
  </si>
  <si>
    <t>ПК 2.3. Применять качественные и количественные методы определения общего состояния посевов,
полевой всхожести, густоты состояния, перезимовки озимых и многолетних культур</t>
  </si>
  <si>
    <t>ПК 2.4. Определять видовой состав сорных растений и степень засоренности посевов</t>
  </si>
  <si>
    <t xml:space="preserve">ПК 2.5. Определять видовой состав вредителей, плотность их популяций, вредоносность и степень поврежденности растений и распространенность вредителей </t>
  </si>
  <si>
    <t>ПК 2.6. Проводить диагностику болезней и степень их развития с целью совершенствования системы защиты растений и распространенность болезней</t>
  </si>
  <si>
    <t>ПК 2.7. Проводить почвенную и растительную диагностику питания растений</t>
  </si>
  <si>
    <t>ПК 2.8. Производить анализ готовности сельскохозяйственных культур к уборке и определять урожайность сельскохозяйственных культур перед уборкой для планирования уборочной кампании</t>
  </si>
  <si>
    <t>ПК 2.9. Проводить анализ и обработку информации, полученной в ходе процесса развития растений, и разрабатывать предложения по совершенствованию технологических процессов в растениеводстве</t>
  </si>
  <si>
    <t xml:space="preserve"> ФГОС СПО 15.02.10 Мехатроника и робототехника (по отраслям) </t>
  </si>
  <si>
    <t>Вид деятельности 1. Сборка, программирование и пусконаладка мехатронных систем</t>
  </si>
  <si>
    <t>ПК 1.1. Выполнять сборку различных узлов мехатронных устройств и систем</t>
  </si>
  <si>
    <t>ПК 1.2. Выполнять снятие и установку датчиков мехатронных устройств и систем</t>
  </si>
  <si>
    <t>ПК 1.3. Производить наладку и регулировку различных узлов и агрегатов мехатронных устройств и систем</t>
  </si>
  <si>
    <t>ПК 1.4. Проводить настройку комплексов следящих приводов в составе мехатронных устройств и систем</t>
  </si>
  <si>
    <t>ПК 1.5. Выполнять установку программного обеспечения электронных и компьютерных модулей и узлов мехатронных устройств и систем</t>
  </si>
  <si>
    <t>ПК 1.6. Проводить конфигурирование и настройку программного обеспечения мехатронных устройств и систем</t>
  </si>
  <si>
    <t>ПК 1.7. Проводить конфигурирование и настройку программного обеспечения клиент-серверных систем сбора и анализа данных (промышленного интернета вещей)</t>
  </si>
  <si>
    <t>ПК 1.8. Проводить конфигурирование и настройку параметров информационной вычислительной сети мехатронной системы</t>
  </si>
  <si>
    <t>ПК 1.9. Проводить комплексную настройку мехатронных устройств и систем с использованием программного обеспечения контроллеров и управляющих электронно-вычислительных машин, их устройств управления</t>
  </si>
  <si>
    <t>Вид деятельности 2. Техническое обслуживание узлов и агрегатов мехатронных устройств и систем</t>
  </si>
  <si>
    <t>ПК 2.1. Выявлять внешние дефекты узлов и агрегатов мехатронных устройств и систем в результате их внешнего осмотра</t>
  </si>
  <si>
    <t>ПК 2.2. Проверять соответствие диагностируемых параметров узлов, агрегатов и электронных модулей мехатронных устройств и систем требованиям эксплуатационной документации</t>
  </si>
  <si>
    <t>ПК 2.3. Проводить контроль работоспособности программного обеспечения электронных устройств управления, приводов и датчиков мехатронных устройств и систем</t>
  </si>
  <si>
    <t>ПК 2.4. Выявлять отработавшие ресурс или вышедшие из строя компоненты мехатронных устройств и систем</t>
  </si>
  <si>
    <t>ПК 2.5. Заменять отработавшие ресурс или вышедшие из строя компоненты мехатронных устройств и систем</t>
  </si>
  <si>
    <t>ПК 2.6. Проводить контроль корректности работы и обновление программного обеспечения мехатронных устройств и систем</t>
  </si>
  <si>
    <t>ПК 2.7. Проводить текущее техническое обслуживание узлов и агрегатов мехатронных устройств и систем</t>
  </si>
  <si>
    <t>Вид деятельности 3. Монтаж, программирование и обслуживание робототехнических средств</t>
  </si>
  <si>
    <t>ПК 3.1. Проводить монтаж и коммутацию датчиков робототехнических средств</t>
  </si>
  <si>
    <t>ПК 3.2. Проводить проверку и установку навесного оборудования на базу робототехнических средств</t>
  </si>
  <si>
    <t>ПК 3.3. Выполнять монтаж и настройку средств измерений и робототехнических устройств и систем</t>
  </si>
  <si>
    <t>ПК 3.4. Проводить синхронизацию навесного оборудования с блоком управления и питания робототехнических средств</t>
  </si>
  <si>
    <t>ПК 3.5. Разрабатывать управляющие программы и контролировать их исполнение робототехнических средств</t>
  </si>
  <si>
    <t>ПК 3.6. Выполнять пуск и наладку средств роботизации</t>
  </si>
  <si>
    <t>ПК 3.7. Проводить обработку данных, полученных с внутренних систем контроля робототехнических средств и навесного оборудования</t>
  </si>
  <si>
    <t>ПК 3.8. Проводить диагностику, техническое обслуживание и устранение мелких неисправностей внешних и внутренних систем робототехнических средств</t>
  </si>
  <si>
    <t xml:space="preserve">Вид деятельности 4. Выполнение работ по одной или нескольким профессиям рабочих, должностям служащих </t>
  </si>
  <si>
    <t>Модуль А. Планирование агротехнических мероприятий на возделываемом с/х поле</t>
  </si>
  <si>
    <t>Модуль В. Техническая эксплуатация агродрона</t>
  </si>
  <si>
    <t>Модуль Г. Техническая эксплуатация агробота</t>
  </si>
  <si>
    <t>Модуль Д. Построение и выполнение маршрутного задания агробота</t>
  </si>
  <si>
    <t>Профессиональный стандарт 40.147 Мехатроник в области промышленной автоматизации</t>
  </si>
  <si>
    <t>ОТФ код A. Сборка, контроль технического состояния и настройка узлов и агрегатов мехатронных устройств и систем</t>
  </si>
  <si>
    <t>A/02.4 Контроль технического состояния узлов и агрегатов мехатронных устройств и систем</t>
  </si>
  <si>
    <t xml:space="preserve">A/01.4 Сборка узлов и агрегатов мехатронных устройств и систем </t>
  </si>
  <si>
    <t>A/03.4 Техническое обслуживание узлов и агрегатов мехатронных устройств и систем</t>
  </si>
  <si>
    <t>A/04.4 Наладка и регулировка узлов, агрегатов и электронных модулей мехатронных систем</t>
  </si>
  <si>
    <t>ОТФ код B. Монтаж, техническое обслуживание, диагностика, настройка и испытания мехатронных устройств и систем</t>
  </si>
  <si>
    <t>B/01.5 Монтаж оборудования мехатронных устройств и систем, пусконаладочные работы</t>
  </si>
  <si>
    <t>B/02.5 Диагностика и техническое обслуживание мехатронных устройств и систем</t>
  </si>
  <si>
    <t>B/03.5 Настройка мехатронных устройств и систем</t>
  </si>
  <si>
    <t>B/04.5 Проведение испытаний мехатронных устройств и систем</t>
  </si>
  <si>
    <t>Модуль Б. Моделирование проведения агротехнических мероприятий с применением наземных и воздушных роботизированных систем</t>
  </si>
  <si>
    <t>ОТФ код A. Выполнение работ в рамках разработанных технологий возделывания сельскохозяйственных культур</t>
  </si>
  <si>
    <t>A/01.5 Организация работы растениеводческих бригад в соответствии с технологическими картами возделывания сельскохозяйственных культур</t>
  </si>
  <si>
    <t>A/02.5 Контроль процесса развития растений в течение вегетации</t>
  </si>
  <si>
    <t>Профессиональный стандарт 13.017 Агроном</t>
  </si>
  <si>
    <t>ОТФ код B. Организация производства продукции растениеводства</t>
  </si>
  <si>
    <t>B/01.6 Разработка системы мероприятий по производству продукции растениеводства</t>
  </si>
  <si>
    <t>B/01.6 Управление реализацией технологического процесса производства продукции растениеводства</t>
  </si>
  <si>
    <t>ОТФ код C. Организация испытаний селекционных достижений</t>
  </si>
  <si>
    <t>C/01.6 Организация испытаний растений на отличимость, однородность и стабильность</t>
  </si>
  <si>
    <t>C/02.6 Организация государственных испытаний сортов на хозяйственную полезность</t>
  </si>
  <si>
    <t>ОТФ код D. Управление производством растениеводческой продукции</t>
  </si>
  <si>
    <t>D/01.7 Разработка стратегии развития растениеводства в организации</t>
  </si>
  <si>
    <t>D/02.7 Координация текущей производственной деятельности в соответствии со стратегическим планом развития растениеводства</t>
  </si>
  <si>
    <t>D/03.7 Проведение исследовательских работ в области агрономии в условиях производства</t>
  </si>
  <si>
    <t>Профессиональный стандарт 13.001 Специалист в области механизации сельского хозяйства</t>
  </si>
  <si>
    <t>ОТФ код А. Выполнение работ по разборке (сборке), монтажу (демонтажу) сельскохозяйственных машин и оборудования</t>
  </si>
  <si>
    <t>A/01.3 Выполнение работ по разборке и сборке сельскохозяйственных машин и оборудования</t>
  </si>
  <si>
    <t>A/02.3 Выполнение работ по монтажу и демонтажу сельскохозяйственного оборудования</t>
  </si>
  <si>
    <t>ОТФ код В. Выполнение работ по ремонту и наладке сельскохозяйственных</t>
  </si>
  <si>
    <t>B/01.4 Ремонт узлов и механизмов сельскохозяйственных машин и оборудования</t>
  </si>
  <si>
    <t>B/02.4 Восстановление деталей сельскохозяйственных машин и оборудования</t>
  </si>
  <si>
    <t>B/03.4 Выполнение стендовой обкатки, испытания и регулирования отремонтированных сельскохозяйственных машин</t>
  </si>
  <si>
    <t>B/04.4 Наладка сельскохозяйственного оборудования</t>
  </si>
  <si>
    <t>ОТФ код С. Техническая эксплуатация сельскохозяйственной техники</t>
  </si>
  <si>
    <t>C/01.5 Ввод в эксплуатацию новой сельскохозяйственной техники</t>
  </si>
  <si>
    <t>C/02.5 Техническое обслуживание сельскохозяйственной техники</t>
  </si>
  <si>
    <t>C/03.5 Ремонт сельскохозяйственной техники</t>
  </si>
  <si>
    <t>C/04.5 Организация работы структурного подразделения по подготовке и эксплуатации сельскохозяйственной техники и оборудования</t>
  </si>
  <si>
    <t>C/05.5 Организация работы структурного подразделения по поддержанию сельскохозяйственной техники и оборудования в работоспособном состоянии</t>
  </si>
  <si>
    <t>ОТФ код D. Организация обслуживания и эксплуатации сельскохозяйственной техники</t>
  </si>
  <si>
    <t>D/01.6 Организация технического обслуживания и ремонта сельскохозяйственной техники в организации</t>
  </si>
  <si>
    <t>D/02.6 Организация эксплуатации сельскохозяйственной техники в организации</t>
  </si>
  <si>
    <t>D/03.6 Организация работы по повышению эффективности технического обслуживания и эксплуатации сельскохозяйственной техники</t>
  </si>
  <si>
    <t>ОТФ код E. Управление механизацией и автоматизацией технологических процессов</t>
  </si>
  <si>
    <t>E/01.7 Разработка перспективных планов и технологий в области механизации и автоматизации процессов в сельскохозяйственной организации</t>
  </si>
  <si>
    <t>E/02.7 Управление производственной деятельностью в области технического обслуживания, ремонта и эксплуатации сельскохозяйственной техники</t>
  </si>
  <si>
    <t>E/03.7 Проведение испытаний новой (усовершенствованной) сельскохозяйственной техники</t>
  </si>
  <si>
    <t>учтена</t>
  </si>
  <si>
    <t>ОТФ код В. Выполнение работ по ремонту и наладке сельскохозяйственных машин и оборудования</t>
  </si>
  <si>
    <t>\</t>
  </si>
  <si>
    <t>Модуль А. Дистанционный наземный мониторинг состояния сельскохозяйственных культур с помощью роботизированных систем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</si>
</sst>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333333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16" xfId="0" applyNumberFormat="1" applyFont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164" fontId="1" fillId="0" borderId="18" xfId="0" applyNumberFormat="1" applyFont="1" applyBorder="1" applyAlignment="1">
      <alignment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2" fillId="5" borderId="18" xfId="0" applyFont="1" applyFill="1" applyBorder="1" applyAlignment="1">
      <alignment wrapText="1"/>
    </xf>
    <xf numFmtId="2" fontId="1" fillId="0" borderId="7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top" wrapText="1"/>
    </xf>
    <xf numFmtId="0" fontId="1" fillId="11" borderId="4" xfId="0" applyFont="1" applyFill="1" applyBorder="1" applyAlignment="1">
      <alignment horizontal="center" vertical="top" wrapText="1"/>
    </xf>
    <xf numFmtId="0" fontId="1" fillId="11" borderId="5" xfId="0" applyFont="1" applyFill="1" applyBorder="1" applyAlignment="1">
      <alignment horizontal="center" vertical="top" wrapText="1"/>
    </xf>
    <xf numFmtId="0" fontId="1" fillId="11" borderId="4" xfId="0" applyFont="1" applyFill="1" applyBorder="1" applyAlignment="1">
      <alignment horizontal="center" wrapText="1"/>
    </xf>
    <xf numFmtId="0" fontId="1" fillId="11" borderId="1" xfId="0" applyFont="1" applyFill="1" applyBorder="1" applyAlignment="1">
      <alignment horizontal="center" wrapText="1"/>
    </xf>
    <xf numFmtId="0" fontId="1" fillId="11" borderId="5" xfId="0" applyFont="1" applyFill="1" applyBorder="1" applyAlignment="1">
      <alignment horizontal="center" wrapText="1"/>
    </xf>
    <xf numFmtId="0" fontId="1" fillId="11" borderId="4" xfId="0" applyFont="1" applyFill="1" applyBorder="1" applyAlignment="1">
      <alignment wrapText="1"/>
    </xf>
    <xf numFmtId="0" fontId="1" fillId="11" borderId="1" xfId="0" applyFont="1" applyFill="1" applyBorder="1" applyAlignment="1">
      <alignment wrapText="1"/>
    </xf>
    <xf numFmtId="0" fontId="1" fillId="11" borderId="5" xfId="0" applyFont="1" applyFill="1" applyBorder="1" applyAlignment="1">
      <alignment wrapText="1"/>
    </xf>
    <xf numFmtId="0" fontId="1" fillId="11" borderId="22" xfId="0" applyFont="1" applyFill="1" applyBorder="1" applyAlignment="1">
      <alignment horizontal="center" wrapText="1"/>
    </xf>
    <xf numFmtId="0" fontId="1" fillId="11" borderId="23" xfId="0" applyFont="1" applyFill="1" applyBorder="1" applyAlignment="1">
      <alignment horizontal="center" wrapText="1"/>
    </xf>
    <xf numFmtId="0" fontId="1" fillId="11" borderId="23" xfId="0" applyFont="1" applyFill="1" applyBorder="1" applyAlignment="1">
      <alignment wrapText="1"/>
    </xf>
    <xf numFmtId="0" fontId="1" fillId="11" borderId="24" xfId="0" applyFont="1" applyFill="1" applyBorder="1" applyAlignment="1">
      <alignment wrapText="1"/>
    </xf>
    <xf numFmtId="0" fontId="1" fillId="11" borderId="19" xfId="0" applyFont="1" applyFill="1" applyBorder="1" applyAlignment="1">
      <alignment horizontal="center" wrapText="1"/>
    </xf>
    <xf numFmtId="0" fontId="1" fillId="11" borderId="20" xfId="0" applyFont="1" applyFill="1" applyBorder="1" applyAlignment="1">
      <alignment horizontal="center" wrapText="1"/>
    </xf>
    <xf numFmtId="0" fontId="1" fillId="11" borderId="20" xfId="0" applyFont="1" applyFill="1" applyBorder="1" applyAlignment="1">
      <alignment wrapText="1"/>
    </xf>
    <xf numFmtId="0" fontId="1" fillId="11" borderId="21" xfId="0" applyFont="1" applyFill="1" applyBorder="1" applyAlignment="1">
      <alignment wrapText="1"/>
    </xf>
    <xf numFmtId="0" fontId="1" fillId="11" borderId="24" xfId="0" applyFont="1" applyFill="1" applyBorder="1" applyAlignment="1">
      <alignment horizontal="center" wrapText="1"/>
    </xf>
    <xf numFmtId="0" fontId="1" fillId="11" borderId="21" xfId="0" applyFont="1" applyFill="1" applyBorder="1" applyAlignment="1">
      <alignment horizontal="center" wrapText="1"/>
    </xf>
    <xf numFmtId="0" fontId="1" fillId="11" borderId="19" xfId="0" applyFont="1" applyFill="1" applyBorder="1" applyAlignment="1">
      <alignment wrapText="1"/>
    </xf>
    <xf numFmtId="0" fontId="1" fillId="9" borderId="5" xfId="0" applyFont="1" applyFill="1" applyBorder="1" applyAlignment="1">
      <alignment horizontal="left" vertical="top" wrapText="1"/>
    </xf>
    <xf numFmtId="0" fontId="1" fillId="9" borderId="24" xfId="0" applyFont="1" applyFill="1" applyBorder="1" applyAlignment="1">
      <alignment horizontal="left" vertical="top" wrapText="1"/>
    </xf>
    <xf numFmtId="0" fontId="1" fillId="7" borderId="5" xfId="0" applyFont="1" applyFill="1" applyBorder="1" applyAlignment="1">
      <alignment horizontal="left" vertical="top" wrapText="1"/>
    </xf>
    <xf numFmtId="0" fontId="1" fillId="7" borderId="24" xfId="0" applyFont="1" applyFill="1" applyBorder="1" applyAlignment="1">
      <alignment horizontal="left" vertical="top" wrapText="1"/>
    </xf>
    <xf numFmtId="0" fontId="1" fillId="12" borderId="5" xfId="0" applyFont="1" applyFill="1" applyBorder="1" applyAlignment="1">
      <alignment horizontal="left" vertical="top" wrapText="1"/>
    </xf>
    <xf numFmtId="0" fontId="1" fillId="12" borderId="24" xfId="0" applyFont="1" applyFill="1" applyBorder="1" applyAlignment="1">
      <alignment horizontal="left" vertical="top" wrapText="1"/>
    </xf>
    <xf numFmtId="0" fontId="1" fillId="8" borderId="5" xfId="0" applyFont="1" applyFill="1" applyBorder="1" applyAlignment="1">
      <alignment horizontal="left" vertical="top" wrapText="1"/>
    </xf>
    <xf numFmtId="0" fontId="2" fillId="14" borderId="0" xfId="0" applyFont="1" applyFill="1" applyBorder="1" applyAlignment="1">
      <alignment vertical="center" wrapText="1"/>
    </xf>
    <xf numFmtId="0" fontId="1" fillId="14" borderId="0" xfId="0" applyFont="1" applyFill="1" applyBorder="1" applyAlignment="1">
      <alignment horizontal="left" vertical="top" wrapText="1"/>
    </xf>
    <xf numFmtId="0" fontId="1" fillId="14" borderId="0" xfId="0" applyFont="1" applyFill="1" applyBorder="1" applyAlignment="1">
      <alignment horizontal="center" wrapText="1"/>
    </xf>
    <xf numFmtId="0" fontId="1" fillId="14" borderId="0" xfId="0" applyFont="1" applyFill="1" applyBorder="1" applyAlignment="1">
      <alignment wrapText="1"/>
    </xf>
    <xf numFmtId="0" fontId="1" fillId="2" borderId="30" xfId="0" applyFont="1" applyFill="1" applyBorder="1" applyAlignment="1">
      <alignment wrapText="1"/>
    </xf>
    <xf numFmtId="0" fontId="1" fillId="2" borderId="31" xfId="0" applyFont="1" applyFill="1" applyBorder="1" applyAlignment="1">
      <alignment wrapText="1"/>
    </xf>
    <xf numFmtId="0" fontId="1" fillId="2" borderId="32" xfId="0" applyFont="1" applyFill="1" applyBorder="1" applyAlignment="1">
      <alignment wrapText="1"/>
    </xf>
    <xf numFmtId="0" fontId="1" fillId="9" borderId="4" xfId="0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center" wrapText="1"/>
    </xf>
    <xf numFmtId="0" fontId="1" fillId="9" borderId="19" xfId="0" applyFont="1" applyFill="1" applyBorder="1" applyAlignment="1">
      <alignment horizontal="center" wrapText="1"/>
    </xf>
    <xf numFmtId="0" fontId="1" fillId="9" borderId="20" xfId="0" applyFont="1" applyFill="1" applyBorder="1" applyAlignment="1">
      <alignment horizontal="center" wrapText="1"/>
    </xf>
    <xf numFmtId="0" fontId="1" fillId="9" borderId="21" xfId="0" applyFont="1" applyFill="1" applyBorder="1" applyAlignment="1">
      <alignment horizontal="center" wrapText="1"/>
    </xf>
    <xf numFmtId="0" fontId="1" fillId="9" borderId="5" xfId="0" applyFont="1" applyFill="1" applyBorder="1" applyAlignment="1">
      <alignment horizontal="center" wrapText="1"/>
    </xf>
    <xf numFmtId="0" fontId="1" fillId="9" borderId="22" xfId="0" applyFont="1" applyFill="1" applyBorder="1" applyAlignment="1">
      <alignment horizontal="center" wrapText="1"/>
    </xf>
    <xf numFmtId="0" fontId="1" fillId="9" borderId="23" xfId="0" applyFont="1" applyFill="1" applyBorder="1" applyAlignment="1">
      <alignment horizontal="center" wrapText="1"/>
    </xf>
    <xf numFmtId="0" fontId="1" fillId="9" borderId="24" xfId="0" applyFont="1" applyFill="1" applyBorder="1" applyAlignment="1">
      <alignment horizontal="center" wrapText="1"/>
    </xf>
    <xf numFmtId="0" fontId="1" fillId="9" borderId="4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horizontal="center" vertical="top" wrapText="1"/>
    </xf>
    <xf numFmtId="0" fontId="1" fillId="9" borderId="5" xfId="0" applyFont="1" applyFill="1" applyBorder="1" applyAlignment="1">
      <alignment horizontal="center" vertical="top" wrapText="1"/>
    </xf>
    <xf numFmtId="0" fontId="1" fillId="9" borderId="4" xfId="0" applyFont="1" applyFill="1" applyBorder="1" applyAlignment="1">
      <alignment wrapText="1"/>
    </xf>
    <xf numFmtId="0" fontId="1" fillId="9" borderId="1" xfId="0" applyFont="1" applyFill="1" applyBorder="1" applyAlignment="1">
      <alignment wrapText="1"/>
    </xf>
    <xf numFmtId="0" fontId="1" fillId="9" borderId="5" xfId="0" applyFont="1" applyFill="1" applyBorder="1" applyAlignment="1">
      <alignment wrapText="1"/>
    </xf>
    <xf numFmtId="0" fontId="1" fillId="9" borderId="19" xfId="0" applyFont="1" applyFill="1" applyBorder="1" applyAlignment="1">
      <alignment wrapText="1"/>
    </xf>
    <xf numFmtId="0" fontId="1" fillId="9" borderId="20" xfId="0" applyFont="1" applyFill="1" applyBorder="1" applyAlignment="1">
      <alignment wrapText="1"/>
    </xf>
    <xf numFmtId="0" fontId="1" fillId="9" borderId="21" xfId="0" applyFont="1" applyFill="1" applyBorder="1" applyAlignment="1">
      <alignment wrapText="1"/>
    </xf>
    <xf numFmtId="0" fontId="1" fillId="2" borderId="27" xfId="0" applyFont="1" applyFill="1" applyBorder="1" applyAlignment="1">
      <alignment wrapText="1"/>
    </xf>
    <xf numFmtId="0" fontId="1" fillId="2" borderId="33" xfId="0" applyFont="1" applyFill="1" applyBorder="1" applyAlignment="1">
      <alignment wrapText="1"/>
    </xf>
    <xf numFmtId="0" fontId="1" fillId="2" borderId="34" xfId="0" applyFont="1" applyFill="1" applyBorder="1" applyAlignment="1">
      <alignment wrapText="1"/>
    </xf>
    <xf numFmtId="0" fontId="1" fillId="11" borderId="22" xfId="0" applyFont="1" applyFill="1" applyBorder="1" applyAlignment="1">
      <alignment wrapText="1"/>
    </xf>
    <xf numFmtId="2" fontId="1" fillId="0" borderId="15" xfId="0" applyNumberFormat="1" applyFont="1" applyFill="1" applyBorder="1" applyAlignment="1">
      <alignment wrapText="1"/>
    </xf>
    <xf numFmtId="2" fontId="1" fillId="0" borderId="17" xfId="0" applyNumberFormat="1" applyFont="1" applyFill="1" applyBorder="1" applyAlignment="1">
      <alignment wrapText="1"/>
    </xf>
    <xf numFmtId="0" fontId="1" fillId="16" borderId="5" xfId="0" applyFont="1" applyFill="1" applyBorder="1" applyAlignment="1">
      <alignment horizontal="left" vertical="top" wrapText="1"/>
    </xf>
    <xf numFmtId="0" fontId="1" fillId="16" borderId="24" xfId="0" applyFont="1" applyFill="1" applyBorder="1" applyAlignment="1">
      <alignment horizontal="left" vertical="top" wrapText="1"/>
    </xf>
    <xf numFmtId="0" fontId="5" fillId="9" borderId="4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1" xfId="0" applyFont="1" applyFill="1" applyBorder="1" applyAlignment="1">
      <alignment horizontal="center" vertical="center" wrapText="1"/>
    </xf>
    <xf numFmtId="0" fontId="2" fillId="12" borderId="19" xfId="0" applyFont="1" applyFill="1" applyBorder="1" applyAlignment="1">
      <alignment horizontal="center" vertical="center" wrapText="1"/>
    </xf>
    <xf numFmtId="0" fontId="2" fillId="12" borderId="21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left" vertical="top" wrapText="1"/>
    </xf>
    <xf numFmtId="0" fontId="1" fillId="9" borderId="35" xfId="0" applyFont="1" applyFill="1" applyBorder="1" applyAlignment="1">
      <alignment horizontal="left" vertical="top" wrapText="1"/>
    </xf>
    <xf numFmtId="0" fontId="6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left" vertical="top" wrapText="1"/>
    </xf>
    <xf numFmtId="0" fontId="1" fillId="7" borderId="3" xfId="0" applyFont="1" applyFill="1" applyBorder="1" applyAlignment="1">
      <alignment horizontal="left" vertical="top" wrapText="1"/>
    </xf>
    <xf numFmtId="0" fontId="1" fillId="7" borderId="35" xfId="0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horizontal="left" vertical="top" wrapText="1"/>
    </xf>
    <xf numFmtId="0" fontId="1" fillId="12" borderId="3" xfId="0" applyFont="1" applyFill="1" applyBorder="1" applyAlignment="1">
      <alignment horizontal="left" vertical="top" wrapText="1"/>
    </xf>
    <xf numFmtId="0" fontId="1" fillId="12" borderId="35" xfId="0" applyFont="1" applyFill="1" applyBorder="1" applyAlignment="1">
      <alignment horizontal="left" vertical="top" wrapText="1"/>
    </xf>
    <xf numFmtId="0" fontId="1" fillId="12" borderId="1" xfId="0" applyFont="1" applyFill="1" applyBorder="1" applyAlignment="1">
      <alignment horizontal="left" vertical="top" wrapText="1"/>
    </xf>
    <xf numFmtId="0" fontId="1" fillId="8" borderId="3" xfId="0" applyFont="1" applyFill="1" applyBorder="1" applyAlignment="1">
      <alignment horizontal="left" vertical="top" wrapText="1"/>
    </xf>
    <xf numFmtId="0" fontId="1" fillId="16" borderId="3" xfId="0" applyFont="1" applyFill="1" applyBorder="1" applyAlignment="1">
      <alignment horizontal="left" vertical="top" wrapText="1"/>
    </xf>
    <xf numFmtId="0" fontId="1" fillId="16" borderId="35" xfId="0" applyFont="1" applyFill="1" applyBorder="1" applyAlignment="1">
      <alignment horizontal="left" vertical="top" wrapText="1"/>
    </xf>
    <xf numFmtId="0" fontId="1" fillId="8" borderId="1" xfId="0" applyFont="1" applyFill="1" applyBorder="1" applyAlignment="1">
      <alignment horizontal="left" vertical="top" wrapText="1"/>
    </xf>
    <xf numFmtId="0" fontId="1" fillId="16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6" fillId="9" borderId="5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left" vertical="top" wrapText="1"/>
    </xf>
    <xf numFmtId="0" fontId="1" fillId="9" borderId="22" xfId="0" applyFont="1" applyFill="1" applyBorder="1" applyAlignment="1">
      <alignment horizontal="left" vertical="top" wrapText="1"/>
    </xf>
    <xf numFmtId="0" fontId="1" fillId="9" borderId="23" xfId="0" applyFont="1" applyFill="1" applyBorder="1" applyAlignment="1">
      <alignment horizontal="left" vertical="top" wrapText="1"/>
    </xf>
    <xf numFmtId="0" fontId="6" fillId="7" borderId="19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left" vertical="top" wrapText="1"/>
    </xf>
    <xf numFmtId="0" fontId="1" fillId="7" borderId="22" xfId="0" applyFont="1" applyFill="1" applyBorder="1" applyAlignment="1">
      <alignment horizontal="left" vertical="top" wrapText="1"/>
    </xf>
    <xf numFmtId="0" fontId="1" fillId="7" borderId="23" xfId="0" applyFont="1" applyFill="1" applyBorder="1" applyAlignment="1">
      <alignment horizontal="left" vertical="top" wrapText="1"/>
    </xf>
    <xf numFmtId="0" fontId="2" fillId="12" borderId="20" xfId="0" applyFont="1" applyFill="1" applyBorder="1" applyAlignment="1">
      <alignment horizontal="center" vertical="center" wrapText="1"/>
    </xf>
    <xf numFmtId="0" fontId="1" fillId="12" borderId="4" xfId="0" applyFont="1" applyFill="1" applyBorder="1" applyAlignment="1">
      <alignment horizontal="left" vertical="top" wrapText="1"/>
    </xf>
    <xf numFmtId="0" fontId="1" fillId="12" borderId="22" xfId="0" applyFont="1" applyFill="1" applyBorder="1" applyAlignment="1">
      <alignment horizontal="left" vertical="top" wrapText="1"/>
    </xf>
    <xf numFmtId="0" fontId="1" fillId="12" borderId="23" xfId="0" applyFont="1" applyFill="1" applyBorder="1" applyAlignment="1">
      <alignment horizontal="left" vertical="top" wrapText="1"/>
    </xf>
    <xf numFmtId="0" fontId="2" fillId="8" borderId="20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left" vertical="top" wrapText="1"/>
    </xf>
    <xf numFmtId="0" fontId="1" fillId="16" borderId="4" xfId="0" applyFont="1" applyFill="1" applyBorder="1" applyAlignment="1">
      <alignment horizontal="left" vertical="top" wrapText="1"/>
    </xf>
    <xf numFmtId="0" fontId="1" fillId="16" borderId="22" xfId="0" applyFont="1" applyFill="1" applyBorder="1" applyAlignment="1">
      <alignment horizontal="left" vertical="top" wrapText="1"/>
    </xf>
    <xf numFmtId="0" fontId="1" fillId="16" borderId="2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wrapText="1"/>
    </xf>
    <xf numFmtId="0" fontId="6" fillId="9" borderId="3" xfId="0" applyFont="1" applyFill="1" applyBorder="1" applyAlignment="1">
      <alignment horizontal="left" vertical="top" wrapText="1"/>
    </xf>
    <xf numFmtId="0" fontId="5" fillId="9" borderId="22" xfId="0" applyFont="1" applyFill="1" applyBorder="1" applyAlignment="1">
      <alignment vertical="center" wrapText="1"/>
    </xf>
    <xf numFmtId="0" fontId="6" fillId="9" borderId="35" xfId="0" applyFont="1" applyFill="1" applyBorder="1" applyAlignment="1">
      <alignment horizontal="left" vertical="top" wrapText="1"/>
    </xf>
    <xf numFmtId="0" fontId="6" fillId="9" borderId="9" xfId="0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left" vertical="top" wrapText="1"/>
    </xf>
    <xf numFmtId="0" fontId="1" fillId="9" borderId="38" xfId="0" applyFont="1" applyFill="1" applyBorder="1" applyAlignment="1">
      <alignment horizontal="left" vertical="top" wrapText="1"/>
    </xf>
    <xf numFmtId="0" fontId="5" fillId="9" borderId="26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5" fillId="9" borderId="39" xfId="0" applyFont="1" applyFill="1" applyBorder="1" applyAlignment="1">
      <alignment horizontal="center" vertical="center" wrapText="1"/>
    </xf>
    <xf numFmtId="0" fontId="6" fillId="9" borderId="19" xfId="0" applyFont="1" applyFill="1" applyBorder="1" applyAlignment="1">
      <alignment horizontal="center" vertical="center" wrapText="1"/>
    </xf>
    <xf numFmtId="0" fontId="6" fillId="9" borderId="20" xfId="0" applyFont="1" applyFill="1" applyBorder="1" applyAlignment="1">
      <alignment horizontal="center" vertical="center" wrapText="1"/>
    </xf>
    <xf numFmtId="0" fontId="6" fillId="9" borderId="21" xfId="0" applyFont="1" applyFill="1" applyBorder="1" applyAlignment="1">
      <alignment horizontal="center" vertical="center" wrapText="1"/>
    </xf>
    <xf numFmtId="0" fontId="6" fillId="9" borderId="25" xfId="0" applyFont="1" applyFill="1" applyBorder="1" applyAlignment="1">
      <alignment horizontal="center" vertical="center" wrapText="1"/>
    </xf>
    <xf numFmtId="0" fontId="6" fillId="9" borderId="40" xfId="0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wrapText="1"/>
    </xf>
    <xf numFmtId="0" fontId="5" fillId="9" borderId="36" xfId="0" applyFont="1" applyFill="1" applyBorder="1" applyAlignment="1">
      <alignment horizontal="center" vertical="center" wrapText="1"/>
    </xf>
    <xf numFmtId="0" fontId="6" fillId="9" borderId="37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5" fillId="9" borderId="9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9" borderId="25" xfId="0" applyFont="1" applyFill="1" applyBorder="1" applyAlignment="1">
      <alignment horizontal="center" vertical="center" wrapText="1"/>
    </xf>
    <xf numFmtId="0" fontId="2" fillId="12" borderId="26" xfId="0" applyFont="1" applyFill="1" applyBorder="1" applyAlignment="1">
      <alignment horizontal="left" vertical="center" wrapText="1"/>
    </xf>
    <xf numFmtId="0" fontId="2" fillId="12" borderId="28" xfId="0" applyFont="1" applyFill="1" applyBorder="1" applyAlignment="1">
      <alignment horizontal="left" vertical="center" wrapText="1"/>
    </xf>
    <xf numFmtId="0" fontId="2" fillId="12" borderId="29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5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left" vertical="center" wrapText="1"/>
    </xf>
    <xf numFmtId="0" fontId="1" fillId="8" borderId="4" xfId="0" applyFont="1" applyFill="1" applyBorder="1" applyAlignment="1">
      <alignment horizontal="left" vertical="center" wrapText="1"/>
    </xf>
    <xf numFmtId="0" fontId="1" fillId="8" borderId="22" xfId="0" applyFont="1" applyFill="1" applyBorder="1" applyAlignment="1">
      <alignment horizontal="left" vertical="center" wrapText="1"/>
    </xf>
    <xf numFmtId="0" fontId="2" fillId="12" borderId="19" xfId="0" applyFont="1" applyFill="1" applyBorder="1" applyAlignment="1">
      <alignment horizontal="center" vertical="center" wrapText="1"/>
    </xf>
    <xf numFmtId="0" fontId="2" fillId="12" borderId="25" xfId="0" applyFont="1" applyFill="1" applyBorder="1" applyAlignment="1">
      <alignment horizontal="center" vertical="center" wrapText="1"/>
    </xf>
    <xf numFmtId="0" fontId="2" fillId="12" borderId="4" xfId="0" applyFont="1" applyFill="1" applyBorder="1" applyAlignment="1">
      <alignment horizontal="left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left" vertical="center" wrapText="1"/>
    </xf>
    <xf numFmtId="0" fontId="6" fillId="9" borderId="4" xfId="0" applyFont="1" applyFill="1" applyBorder="1" applyAlignment="1">
      <alignment horizontal="left" vertical="center" wrapText="1"/>
    </xf>
    <xf numFmtId="0" fontId="5" fillId="9" borderId="19" xfId="0" applyFont="1" applyFill="1" applyBorder="1" applyAlignment="1">
      <alignment horizontal="center" vertical="center"/>
    </xf>
    <xf numFmtId="0" fontId="5" fillId="9" borderId="20" xfId="0" applyFont="1" applyFill="1" applyBorder="1" applyAlignment="1">
      <alignment horizontal="center" vertical="center"/>
    </xf>
    <xf numFmtId="0" fontId="5" fillId="9" borderId="25" xfId="0" applyFont="1" applyFill="1" applyBorder="1" applyAlignment="1">
      <alignment horizontal="center" vertical="center"/>
    </xf>
    <xf numFmtId="0" fontId="5" fillId="9" borderId="21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0" fontId="5" fillId="11" borderId="11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2" borderId="19" xfId="0" applyFont="1" applyFill="1" applyBorder="1" applyAlignment="1">
      <alignment horizontal="center" vertical="center"/>
    </xf>
    <xf numFmtId="0" fontId="5" fillId="12" borderId="20" xfId="0" applyFont="1" applyFill="1" applyBorder="1" applyAlignment="1">
      <alignment horizontal="center" vertical="center"/>
    </xf>
    <xf numFmtId="0" fontId="5" fillId="12" borderId="21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5" fillId="11" borderId="19" xfId="0" applyFont="1" applyFill="1" applyBorder="1" applyAlignment="1">
      <alignment horizontal="center" vertical="center"/>
    </xf>
    <xf numFmtId="0" fontId="5" fillId="11" borderId="20" xfId="0" applyFont="1" applyFill="1" applyBorder="1" applyAlignment="1">
      <alignment horizontal="center" vertical="center"/>
    </xf>
    <xf numFmtId="0" fontId="5" fillId="11" borderId="25" xfId="0" applyFont="1" applyFill="1" applyBorder="1" applyAlignment="1">
      <alignment horizontal="center" vertical="center"/>
    </xf>
    <xf numFmtId="0" fontId="5" fillId="11" borderId="21" xfId="0" applyFont="1" applyFill="1" applyBorder="1" applyAlignment="1">
      <alignment horizontal="center" vertical="center"/>
    </xf>
    <xf numFmtId="0" fontId="5" fillId="11" borderId="4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0" fontId="5" fillId="12" borderId="25" xfId="0" applyFont="1" applyFill="1" applyBorder="1" applyAlignment="1">
      <alignment horizontal="center" vertical="center"/>
    </xf>
    <xf numFmtId="0" fontId="5" fillId="12" borderId="4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5" fillId="12" borderId="5" xfId="0" applyFont="1" applyFill="1" applyBorder="1" applyAlignment="1">
      <alignment horizontal="center" vertical="center" wrapText="1"/>
    </xf>
    <xf numFmtId="0" fontId="5" fillId="11" borderId="10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15" borderId="12" xfId="0" applyFont="1" applyFill="1" applyBorder="1" applyAlignment="1">
      <alignment horizontal="center" vertical="center" wrapText="1"/>
    </xf>
    <xf numFmtId="0" fontId="5" fillId="15" borderId="13" xfId="0" applyFont="1" applyFill="1" applyBorder="1" applyAlignment="1">
      <alignment horizontal="center" vertical="center" wrapText="1"/>
    </xf>
    <xf numFmtId="0" fontId="5" fillId="15" borderId="14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5" fillId="17" borderId="12" xfId="0" applyFont="1" applyFill="1" applyBorder="1" applyAlignment="1">
      <alignment horizontal="center" vertical="center" wrapText="1"/>
    </xf>
    <xf numFmtId="0" fontId="5" fillId="17" borderId="13" xfId="0" applyFont="1" applyFill="1" applyBorder="1" applyAlignment="1">
      <alignment horizontal="center" vertical="center" wrapText="1"/>
    </xf>
    <xf numFmtId="0" fontId="5" fillId="17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10" borderId="19" xfId="0" applyFont="1" applyFill="1" applyBorder="1" applyAlignment="1">
      <alignment horizontal="center" vertical="center"/>
    </xf>
    <xf numFmtId="0" fontId="5" fillId="10" borderId="20" xfId="0" applyFont="1" applyFill="1" applyBorder="1" applyAlignment="1">
      <alignment horizontal="center" vertical="center"/>
    </xf>
    <xf numFmtId="0" fontId="5" fillId="10" borderId="21" xfId="0" applyFont="1" applyFill="1" applyBorder="1" applyAlignment="1">
      <alignment horizontal="center" vertical="center"/>
    </xf>
    <xf numFmtId="0" fontId="5" fillId="13" borderId="19" xfId="0" applyFont="1" applyFill="1" applyBorder="1" applyAlignment="1">
      <alignment horizontal="center" vertical="center"/>
    </xf>
    <xf numFmtId="0" fontId="5" fillId="13" borderId="20" xfId="0" applyFont="1" applyFill="1" applyBorder="1" applyAlignment="1">
      <alignment horizontal="center" vertical="center"/>
    </xf>
    <xf numFmtId="0" fontId="5" fillId="13" borderId="25" xfId="0" applyFont="1" applyFill="1" applyBorder="1" applyAlignment="1">
      <alignment horizontal="center" vertical="center"/>
    </xf>
    <xf numFmtId="0" fontId="5" fillId="13" borderId="21" xfId="0" applyFont="1" applyFill="1" applyBorder="1" applyAlignment="1">
      <alignment horizontal="center" vertic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/>
    </xf>
    <xf numFmtId="0" fontId="5" fillId="6" borderId="20" xfId="0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/>
    </xf>
    <xf numFmtId="0" fontId="5" fillId="15" borderId="19" xfId="0" applyFont="1" applyFill="1" applyBorder="1" applyAlignment="1">
      <alignment horizontal="center" vertical="center"/>
    </xf>
    <xf numFmtId="0" fontId="5" fillId="15" borderId="20" xfId="0" applyFont="1" applyFill="1" applyBorder="1" applyAlignment="1">
      <alignment horizontal="center" vertical="center"/>
    </xf>
    <xf numFmtId="0" fontId="5" fillId="15" borderId="21" xfId="0" applyFont="1" applyFill="1" applyBorder="1" applyAlignment="1">
      <alignment horizontal="center" vertical="center"/>
    </xf>
    <xf numFmtId="0" fontId="5" fillId="18" borderId="12" xfId="0" applyFont="1" applyFill="1" applyBorder="1" applyAlignment="1">
      <alignment horizontal="center" vertical="center" wrapText="1"/>
    </xf>
    <xf numFmtId="0" fontId="5" fillId="18" borderId="13" xfId="0" applyFont="1" applyFill="1" applyBorder="1" applyAlignment="1">
      <alignment horizontal="center" vertical="center" wrapText="1"/>
    </xf>
    <xf numFmtId="0" fontId="5" fillId="18" borderId="14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19" borderId="12" xfId="0" applyFont="1" applyFill="1" applyBorder="1" applyAlignment="1">
      <alignment horizontal="center" vertical="center" wrapText="1"/>
    </xf>
    <xf numFmtId="0" fontId="5" fillId="19" borderId="13" xfId="0" applyFont="1" applyFill="1" applyBorder="1" applyAlignment="1">
      <alignment horizontal="center" vertical="center" wrapText="1"/>
    </xf>
    <xf numFmtId="0" fontId="5" fillId="19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00FFFF"/>
      <color rgb="FFE7E6E6"/>
      <color rgb="FFE2EFD9"/>
      <color rgb="FFCCECFF"/>
      <color rgb="FFFFCCCC"/>
      <color rgb="FFCCFF66"/>
      <color rgb="FFFFCC99"/>
      <color rgb="FF99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Q84"/>
  <sheetViews>
    <sheetView tabSelected="1" zoomScale="60" zoomScaleNormal="6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" sqref="C1:S1"/>
    </sheetView>
  </sheetViews>
  <sheetFormatPr defaultColWidth="9.109375" defaultRowHeight="12" x14ac:dyDescent="0.25"/>
  <cols>
    <col min="1" max="1" width="26.5546875" style="1" customWidth="1"/>
    <col min="2" max="2" width="35.109375" style="1" customWidth="1"/>
    <col min="3" max="3" width="21.5546875" style="1" customWidth="1"/>
    <col min="4" max="4" width="21.88671875" style="1" customWidth="1"/>
    <col min="5" max="5" width="20.88671875" style="1" customWidth="1"/>
    <col min="6" max="6" width="23.109375" style="1" customWidth="1"/>
    <col min="7" max="7" width="26.44140625" style="1" customWidth="1"/>
    <col min="8" max="8" width="26.88671875" style="1" customWidth="1"/>
    <col min="9" max="9" width="25.109375" style="1" customWidth="1"/>
    <col min="10" max="10" width="26" style="1" customWidth="1"/>
    <col min="11" max="11" width="28.44140625" style="1" customWidth="1"/>
    <col min="12" max="12" width="31" style="1" customWidth="1"/>
    <col min="13" max="13" width="32.6640625" style="1" customWidth="1"/>
    <col min="14" max="19" width="35.109375" style="1" customWidth="1"/>
    <col min="20" max="20" width="28.44140625" style="1" customWidth="1"/>
    <col min="21" max="21" width="28.88671875" style="1" customWidth="1"/>
    <col min="22" max="22" width="29.44140625" style="1" customWidth="1"/>
    <col min="23" max="23" width="29.88671875" style="1" customWidth="1"/>
    <col min="24" max="24" width="31.6640625" style="1" customWidth="1"/>
    <col min="25" max="26" width="29.44140625" style="1" customWidth="1"/>
    <col min="27" max="87" width="35.109375" style="1" customWidth="1"/>
    <col min="88" max="88" width="5.5546875" style="10" customWidth="1"/>
    <col min="89" max="128" width="17.6640625" style="1" customWidth="1"/>
    <col min="129" max="129" width="8.88671875" style="10" customWidth="1"/>
    <col min="130" max="174" width="19" style="1" customWidth="1"/>
    <col min="175" max="175" width="5.88671875" style="1" customWidth="1"/>
    <col min="176" max="176" width="23" style="12" customWidth="1"/>
    <col min="177" max="16384" width="9.109375" style="1"/>
  </cols>
  <sheetData>
    <row r="1" spans="1:199" ht="36" customHeight="1" x14ac:dyDescent="0.25">
      <c r="A1" s="158" t="s">
        <v>0</v>
      </c>
      <c r="B1" s="161" t="s">
        <v>12</v>
      </c>
      <c r="C1" s="219" t="s">
        <v>149</v>
      </c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1"/>
      <c r="T1" s="223" t="s">
        <v>108</v>
      </c>
      <c r="U1" s="224"/>
      <c r="V1" s="224"/>
      <c r="W1" s="224"/>
      <c r="X1" s="224"/>
      <c r="Y1" s="224"/>
      <c r="Z1" s="224"/>
      <c r="AA1" s="224"/>
      <c r="AB1" s="224"/>
      <c r="AC1" s="224"/>
      <c r="AD1" s="224"/>
      <c r="AE1" s="224"/>
      <c r="AF1" s="224"/>
      <c r="AG1" s="224"/>
      <c r="AH1" s="224"/>
      <c r="AI1" s="224"/>
      <c r="AJ1" s="225"/>
      <c r="AK1" s="245" t="s">
        <v>94</v>
      </c>
      <c r="AL1" s="246"/>
      <c r="AM1" s="246"/>
      <c r="AN1" s="246"/>
      <c r="AO1" s="246"/>
      <c r="AP1" s="246"/>
      <c r="AQ1" s="246"/>
      <c r="AR1" s="246"/>
      <c r="AS1" s="246"/>
      <c r="AT1" s="246"/>
      <c r="AU1" s="246"/>
      <c r="AV1" s="246"/>
      <c r="AW1" s="246"/>
      <c r="AX1" s="246"/>
      <c r="AY1" s="246"/>
      <c r="AZ1" s="246"/>
      <c r="BA1" s="247"/>
      <c r="BB1" s="248" t="s">
        <v>95</v>
      </c>
      <c r="BC1" s="249"/>
      <c r="BD1" s="249"/>
      <c r="BE1" s="249"/>
      <c r="BF1" s="249"/>
      <c r="BG1" s="249"/>
      <c r="BH1" s="249"/>
      <c r="BI1" s="249"/>
      <c r="BJ1" s="249"/>
      <c r="BK1" s="249"/>
      <c r="BL1" s="249"/>
      <c r="BM1" s="249"/>
      <c r="BN1" s="249"/>
      <c r="BO1" s="249"/>
      <c r="BP1" s="249"/>
      <c r="BQ1" s="249"/>
      <c r="BR1" s="250"/>
      <c r="BS1" s="251" t="s">
        <v>96</v>
      </c>
      <c r="BT1" s="252"/>
      <c r="BU1" s="252"/>
      <c r="BV1" s="252"/>
      <c r="BW1" s="252"/>
      <c r="BX1" s="252"/>
      <c r="BY1" s="252"/>
      <c r="BZ1" s="252"/>
      <c r="CA1" s="252"/>
      <c r="CB1" s="252"/>
      <c r="CC1" s="252"/>
      <c r="CD1" s="252"/>
      <c r="CE1" s="252"/>
      <c r="CF1" s="252"/>
      <c r="CG1" s="252"/>
      <c r="CH1" s="252"/>
      <c r="CI1" s="253"/>
      <c r="CJ1" s="90"/>
      <c r="CK1" s="176" t="s">
        <v>93</v>
      </c>
      <c r="CL1" s="177"/>
      <c r="CM1" s="177"/>
      <c r="CN1" s="177"/>
      <c r="CO1" s="177"/>
      <c r="CP1" s="177"/>
      <c r="CQ1" s="177"/>
      <c r="CR1" s="179"/>
      <c r="CS1" s="239" t="s">
        <v>108</v>
      </c>
      <c r="CT1" s="240"/>
      <c r="CU1" s="240"/>
      <c r="CV1" s="240"/>
      <c r="CW1" s="240"/>
      <c r="CX1" s="240"/>
      <c r="CY1" s="240"/>
      <c r="CZ1" s="241"/>
      <c r="DA1" s="242" t="s">
        <v>94</v>
      </c>
      <c r="DB1" s="243"/>
      <c r="DC1" s="243"/>
      <c r="DD1" s="243"/>
      <c r="DE1" s="243"/>
      <c r="DF1" s="243"/>
      <c r="DG1" s="243"/>
      <c r="DH1" s="244"/>
      <c r="DI1" s="228" t="s">
        <v>95</v>
      </c>
      <c r="DJ1" s="229"/>
      <c r="DK1" s="229"/>
      <c r="DL1" s="229"/>
      <c r="DM1" s="229"/>
      <c r="DN1" s="229"/>
      <c r="DO1" s="229"/>
      <c r="DP1" s="230"/>
      <c r="DQ1" s="186" t="s">
        <v>96</v>
      </c>
      <c r="DR1" s="187"/>
      <c r="DS1" s="187"/>
      <c r="DT1" s="187"/>
      <c r="DU1" s="187"/>
      <c r="DV1" s="187"/>
      <c r="DW1" s="187"/>
      <c r="DX1" s="188"/>
      <c r="DY1" s="21"/>
      <c r="DZ1" s="192" t="s">
        <v>93</v>
      </c>
      <c r="EA1" s="193"/>
      <c r="EB1" s="193"/>
      <c r="EC1" s="193"/>
      <c r="ED1" s="193"/>
      <c r="EE1" s="193"/>
      <c r="EF1" s="193"/>
      <c r="EG1" s="194"/>
      <c r="EH1" s="195"/>
      <c r="EI1" s="186" t="s">
        <v>108</v>
      </c>
      <c r="EJ1" s="187"/>
      <c r="EK1" s="187"/>
      <c r="EL1" s="187"/>
      <c r="EM1" s="187"/>
      <c r="EN1" s="187"/>
      <c r="EO1" s="187"/>
      <c r="EP1" s="200"/>
      <c r="EQ1" s="188"/>
      <c r="ER1" s="176" t="s">
        <v>94</v>
      </c>
      <c r="ES1" s="177"/>
      <c r="ET1" s="177"/>
      <c r="EU1" s="177"/>
      <c r="EV1" s="177"/>
      <c r="EW1" s="177"/>
      <c r="EX1" s="177"/>
      <c r="EY1" s="178"/>
      <c r="EZ1" s="179"/>
      <c r="FA1" s="231" t="s">
        <v>95</v>
      </c>
      <c r="FB1" s="232"/>
      <c r="FC1" s="232"/>
      <c r="FD1" s="232"/>
      <c r="FE1" s="232"/>
      <c r="FF1" s="232"/>
      <c r="FG1" s="232"/>
      <c r="FH1" s="233"/>
      <c r="FI1" s="234"/>
      <c r="FJ1" s="211" t="s">
        <v>96</v>
      </c>
      <c r="FK1" s="212"/>
      <c r="FL1" s="212"/>
      <c r="FM1" s="212"/>
      <c r="FN1" s="212"/>
      <c r="FO1" s="212"/>
      <c r="FP1" s="212"/>
      <c r="FQ1" s="213"/>
      <c r="FR1" s="214"/>
      <c r="FS1" s="14"/>
      <c r="FT1" s="24"/>
      <c r="FU1" s="14"/>
      <c r="FV1" s="14"/>
      <c r="FW1" s="14"/>
      <c r="FX1" s="226"/>
      <c r="FY1" s="226"/>
      <c r="FZ1" s="226"/>
      <c r="GA1" s="226"/>
      <c r="GB1" s="226"/>
      <c r="GC1" s="226"/>
      <c r="GD1" s="226"/>
      <c r="GE1" s="226"/>
      <c r="GF1" s="226"/>
      <c r="GG1" s="226"/>
      <c r="GH1" s="226"/>
      <c r="GI1" s="226"/>
      <c r="GJ1" s="226"/>
      <c r="GK1" s="226"/>
      <c r="GL1" s="226"/>
      <c r="GM1" s="226"/>
      <c r="GN1" s="226"/>
      <c r="GO1" s="226"/>
      <c r="GP1" s="226"/>
      <c r="GQ1" s="226"/>
    </row>
    <row r="2" spans="1:199" ht="36.75" customHeight="1" x14ac:dyDescent="0.25">
      <c r="A2" s="159"/>
      <c r="B2" s="154"/>
      <c r="C2" s="222" t="s">
        <v>11</v>
      </c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7"/>
      <c r="T2" s="222" t="s">
        <v>11</v>
      </c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7"/>
      <c r="AK2" s="222" t="s">
        <v>11</v>
      </c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7"/>
      <c r="BB2" s="222" t="s">
        <v>11</v>
      </c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7"/>
      <c r="BS2" s="222" t="s">
        <v>11</v>
      </c>
      <c r="BT2" s="155"/>
      <c r="BU2" s="155"/>
      <c r="BV2" s="155"/>
      <c r="BW2" s="155"/>
      <c r="BX2" s="155"/>
      <c r="BY2" s="155"/>
      <c r="BZ2" s="155"/>
      <c r="CA2" s="155"/>
      <c r="CB2" s="155"/>
      <c r="CC2" s="155"/>
      <c r="CD2" s="155"/>
      <c r="CE2" s="155"/>
      <c r="CF2" s="155"/>
      <c r="CG2" s="155"/>
      <c r="CH2" s="155"/>
      <c r="CI2" s="157"/>
      <c r="CJ2" s="91"/>
      <c r="CK2" s="180" t="s">
        <v>11</v>
      </c>
      <c r="CL2" s="181"/>
      <c r="CM2" s="181"/>
      <c r="CN2" s="181"/>
      <c r="CO2" s="181"/>
      <c r="CP2" s="181"/>
      <c r="CQ2" s="181"/>
      <c r="CR2" s="182"/>
      <c r="CS2" s="180" t="s">
        <v>11</v>
      </c>
      <c r="CT2" s="181"/>
      <c r="CU2" s="181"/>
      <c r="CV2" s="181"/>
      <c r="CW2" s="181"/>
      <c r="CX2" s="181"/>
      <c r="CY2" s="181"/>
      <c r="CZ2" s="182"/>
      <c r="DA2" s="180" t="s">
        <v>11</v>
      </c>
      <c r="DB2" s="181"/>
      <c r="DC2" s="181"/>
      <c r="DD2" s="181"/>
      <c r="DE2" s="181"/>
      <c r="DF2" s="181"/>
      <c r="DG2" s="181"/>
      <c r="DH2" s="182"/>
      <c r="DI2" s="180" t="s">
        <v>11</v>
      </c>
      <c r="DJ2" s="181"/>
      <c r="DK2" s="181"/>
      <c r="DL2" s="181"/>
      <c r="DM2" s="181"/>
      <c r="DN2" s="181"/>
      <c r="DO2" s="181"/>
      <c r="DP2" s="182"/>
      <c r="DQ2" s="180" t="s">
        <v>11</v>
      </c>
      <c r="DR2" s="181"/>
      <c r="DS2" s="181"/>
      <c r="DT2" s="181"/>
      <c r="DU2" s="181"/>
      <c r="DV2" s="181"/>
      <c r="DW2" s="181"/>
      <c r="DX2" s="182"/>
      <c r="DY2" s="22"/>
      <c r="DZ2" s="196" t="s">
        <v>11</v>
      </c>
      <c r="EA2" s="197"/>
      <c r="EB2" s="197"/>
      <c r="EC2" s="197"/>
      <c r="ED2" s="197"/>
      <c r="EE2" s="197"/>
      <c r="EF2" s="197"/>
      <c r="EG2" s="198"/>
      <c r="EH2" s="199"/>
      <c r="EI2" s="201" t="s">
        <v>11</v>
      </c>
      <c r="EJ2" s="202"/>
      <c r="EK2" s="202"/>
      <c r="EL2" s="202"/>
      <c r="EM2" s="202"/>
      <c r="EN2" s="202"/>
      <c r="EO2" s="202"/>
      <c r="EP2" s="203"/>
      <c r="EQ2" s="204"/>
      <c r="ER2" s="180" t="s">
        <v>11</v>
      </c>
      <c r="ES2" s="181"/>
      <c r="ET2" s="181"/>
      <c r="EU2" s="181"/>
      <c r="EV2" s="181"/>
      <c r="EW2" s="181"/>
      <c r="EX2" s="181"/>
      <c r="EY2" s="154"/>
      <c r="EZ2" s="182"/>
      <c r="FA2" s="235" t="s">
        <v>11</v>
      </c>
      <c r="FB2" s="236"/>
      <c r="FC2" s="236"/>
      <c r="FD2" s="236"/>
      <c r="FE2" s="236"/>
      <c r="FF2" s="236"/>
      <c r="FG2" s="236"/>
      <c r="FH2" s="237"/>
      <c r="FI2" s="238"/>
      <c r="FJ2" s="215" t="s">
        <v>11</v>
      </c>
      <c r="FK2" s="216"/>
      <c r="FL2" s="216"/>
      <c r="FM2" s="216"/>
      <c r="FN2" s="216"/>
      <c r="FO2" s="216"/>
      <c r="FP2" s="216"/>
      <c r="FQ2" s="217"/>
      <c r="FR2" s="218"/>
      <c r="FS2" s="15"/>
      <c r="FT2" s="25"/>
      <c r="FU2" s="15"/>
      <c r="FV2" s="15"/>
      <c r="FW2" s="15"/>
      <c r="FX2" s="227"/>
      <c r="FY2" s="227"/>
      <c r="FZ2" s="227"/>
      <c r="GA2" s="227"/>
      <c r="GB2" s="227"/>
      <c r="GC2" s="227"/>
      <c r="GD2" s="227"/>
      <c r="GE2" s="227"/>
      <c r="GF2" s="227"/>
      <c r="GG2" s="227"/>
      <c r="GH2" s="227"/>
      <c r="GI2" s="227"/>
      <c r="GJ2" s="227"/>
      <c r="GK2" s="227"/>
      <c r="GL2" s="227"/>
      <c r="GM2" s="227"/>
      <c r="GN2" s="227"/>
      <c r="GO2" s="227"/>
      <c r="GP2" s="227"/>
      <c r="GQ2" s="227"/>
    </row>
    <row r="3" spans="1:199" ht="112.5" customHeight="1" x14ac:dyDescent="0.25">
      <c r="A3" s="159"/>
      <c r="B3" s="154"/>
      <c r="C3" s="152" t="s">
        <v>123</v>
      </c>
      <c r="D3" s="153"/>
      <c r="E3" s="154" t="s">
        <v>123</v>
      </c>
      <c r="F3" s="155"/>
      <c r="G3" s="155"/>
      <c r="H3" s="156"/>
      <c r="I3" s="154" t="s">
        <v>123</v>
      </c>
      <c r="J3" s="155"/>
      <c r="K3" s="155"/>
      <c r="L3" s="155"/>
      <c r="M3" s="156"/>
      <c r="N3" s="154" t="s">
        <v>123</v>
      </c>
      <c r="O3" s="155"/>
      <c r="P3" s="156"/>
      <c r="Q3" s="154" t="s">
        <v>123</v>
      </c>
      <c r="R3" s="155"/>
      <c r="S3" s="157"/>
      <c r="T3" s="152" t="s">
        <v>123</v>
      </c>
      <c r="U3" s="153"/>
      <c r="V3" s="154" t="s">
        <v>123</v>
      </c>
      <c r="W3" s="155"/>
      <c r="X3" s="155"/>
      <c r="Y3" s="156"/>
      <c r="Z3" s="154" t="s">
        <v>123</v>
      </c>
      <c r="AA3" s="155"/>
      <c r="AB3" s="155"/>
      <c r="AC3" s="155"/>
      <c r="AD3" s="156"/>
      <c r="AE3" s="154" t="s">
        <v>123</v>
      </c>
      <c r="AF3" s="155"/>
      <c r="AG3" s="156"/>
      <c r="AH3" s="154" t="s">
        <v>123</v>
      </c>
      <c r="AI3" s="155"/>
      <c r="AJ3" s="157"/>
      <c r="AK3" s="152" t="s">
        <v>123</v>
      </c>
      <c r="AL3" s="153"/>
      <c r="AM3" s="154" t="s">
        <v>123</v>
      </c>
      <c r="AN3" s="155"/>
      <c r="AO3" s="155"/>
      <c r="AP3" s="156"/>
      <c r="AQ3" s="154" t="s">
        <v>123</v>
      </c>
      <c r="AR3" s="155"/>
      <c r="AS3" s="155"/>
      <c r="AT3" s="155"/>
      <c r="AU3" s="156"/>
      <c r="AV3" s="154" t="s">
        <v>123</v>
      </c>
      <c r="AW3" s="155"/>
      <c r="AX3" s="156"/>
      <c r="AY3" s="154" t="s">
        <v>123</v>
      </c>
      <c r="AZ3" s="155"/>
      <c r="BA3" s="157"/>
      <c r="BB3" s="152" t="s">
        <v>123</v>
      </c>
      <c r="BC3" s="153"/>
      <c r="BD3" s="154" t="s">
        <v>123</v>
      </c>
      <c r="BE3" s="155"/>
      <c r="BF3" s="155"/>
      <c r="BG3" s="156"/>
      <c r="BH3" s="154" t="s">
        <v>123</v>
      </c>
      <c r="BI3" s="155"/>
      <c r="BJ3" s="155"/>
      <c r="BK3" s="155"/>
      <c r="BL3" s="156"/>
      <c r="BM3" s="154" t="s">
        <v>123</v>
      </c>
      <c r="BN3" s="155"/>
      <c r="BO3" s="156"/>
      <c r="BP3" s="154" t="s">
        <v>123</v>
      </c>
      <c r="BQ3" s="155"/>
      <c r="BR3" s="157"/>
      <c r="BS3" s="152" t="s">
        <v>123</v>
      </c>
      <c r="BT3" s="153"/>
      <c r="BU3" s="154" t="s">
        <v>123</v>
      </c>
      <c r="BV3" s="155"/>
      <c r="BW3" s="155"/>
      <c r="BX3" s="156"/>
      <c r="BY3" s="154" t="s">
        <v>123</v>
      </c>
      <c r="BZ3" s="155"/>
      <c r="CA3" s="155"/>
      <c r="CB3" s="155"/>
      <c r="CC3" s="156"/>
      <c r="CD3" s="154" t="s">
        <v>123</v>
      </c>
      <c r="CE3" s="155"/>
      <c r="CF3" s="156"/>
      <c r="CG3" s="154" t="s">
        <v>123</v>
      </c>
      <c r="CH3" s="155"/>
      <c r="CI3" s="157"/>
      <c r="CJ3" s="91"/>
      <c r="CK3" s="180" t="s">
        <v>97</v>
      </c>
      <c r="CL3" s="181"/>
      <c r="CM3" s="181"/>
      <c r="CN3" s="181"/>
      <c r="CO3" s="181" t="s">
        <v>97</v>
      </c>
      <c r="CP3" s="181"/>
      <c r="CQ3" s="181"/>
      <c r="CR3" s="182"/>
      <c r="CS3" s="180" t="s">
        <v>97</v>
      </c>
      <c r="CT3" s="181"/>
      <c r="CU3" s="181"/>
      <c r="CV3" s="181"/>
      <c r="CW3" s="181" t="s">
        <v>97</v>
      </c>
      <c r="CX3" s="181"/>
      <c r="CY3" s="181"/>
      <c r="CZ3" s="182"/>
      <c r="DA3" s="180" t="s">
        <v>97</v>
      </c>
      <c r="DB3" s="181"/>
      <c r="DC3" s="181"/>
      <c r="DD3" s="181"/>
      <c r="DE3" s="181" t="s">
        <v>97</v>
      </c>
      <c r="DF3" s="181"/>
      <c r="DG3" s="181"/>
      <c r="DH3" s="182"/>
      <c r="DI3" s="180" t="s">
        <v>97</v>
      </c>
      <c r="DJ3" s="181"/>
      <c r="DK3" s="181"/>
      <c r="DL3" s="181"/>
      <c r="DM3" s="181" t="s">
        <v>97</v>
      </c>
      <c r="DN3" s="181"/>
      <c r="DO3" s="181"/>
      <c r="DP3" s="182"/>
      <c r="DQ3" s="180" t="s">
        <v>97</v>
      </c>
      <c r="DR3" s="181"/>
      <c r="DS3" s="181"/>
      <c r="DT3" s="181"/>
      <c r="DU3" s="181" t="s">
        <v>97</v>
      </c>
      <c r="DV3" s="181"/>
      <c r="DW3" s="181"/>
      <c r="DX3" s="182"/>
      <c r="DY3" s="22"/>
      <c r="DZ3" s="183" t="s">
        <v>112</v>
      </c>
      <c r="EA3" s="184"/>
      <c r="EB3" s="185" t="s">
        <v>112</v>
      </c>
      <c r="EC3" s="184"/>
      <c r="ED3" s="198" t="s">
        <v>112</v>
      </c>
      <c r="EE3" s="184"/>
      <c r="EF3" s="198" t="s">
        <v>112</v>
      </c>
      <c r="EG3" s="185"/>
      <c r="EH3" s="205"/>
      <c r="EI3" s="183" t="s">
        <v>112</v>
      </c>
      <c r="EJ3" s="184"/>
      <c r="EK3" s="185" t="s">
        <v>112</v>
      </c>
      <c r="EL3" s="184"/>
      <c r="EM3" s="198" t="s">
        <v>112</v>
      </c>
      <c r="EN3" s="184"/>
      <c r="EO3" s="198" t="s">
        <v>112</v>
      </c>
      <c r="EP3" s="185"/>
      <c r="EQ3" s="205"/>
      <c r="ER3" s="183" t="s">
        <v>112</v>
      </c>
      <c r="ES3" s="184"/>
      <c r="ET3" s="185" t="s">
        <v>112</v>
      </c>
      <c r="EU3" s="184"/>
      <c r="EV3" s="198" t="s">
        <v>112</v>
      </c>
      <c r="EW3" s="184"/>
      <c r="EX3" s="198" t="s">
        <v>112</v>
      </c>
      <c r="EY3" s="185"/>
      <c r="EZ3" s="205"/>
      <c r="FA3" s="183" t="s">
        <v>112</v>
      </c>
      <c r="FB3" s="184"/>
      <c r="FC3" s="185" t="s">
        <v>112</v>
      </c>
      <c r="FD3" s="184"/>
      <c r="FE3" s="198" t="s">
        <v>112</v>
      </c>
      <c r="FF3" s="184"/>
      <c r="FG3" s="198" t="s">
        <v>112</v>
      </c>
      <c r="FH3" s="185"/>
      <c r="FI3" s="205"/>
      <c r="FJ3" s="183" t="s">
        <v>112</v>
      </c>
      <c r="FK3" s="184"/>
      <c r="FL3" s="185" t="s">
        <v>112</v>
      </c>
      <c r="FM3" s="184"/>
      <c r="FN3" s="198" t="s">
        <v>112</v>
      </c>
      <c r="FO3" s="184"/>
      <c r="FP3" s="198" t="s">
        <v>112</v>
      </c>
      <c r="FQ3" s="185"/>
      <c r="FR3" s="205"/>
    </row>
    <row r="4" spans="1:199" ht="63.75" customHeight="1" x14ac:dyDescent="0.25">
      <c r="A4" s="159"/>
      <c r="B4" s="154"/>
      <c r="C4" s="152" t="s">
        <v>124</v>
      </c>
      <c r="D4" s="153"/>
      <c r="E4" s="154" t="s">
        <v>147</v>
      </c>
      <c r="F4" s="155"/>
      <c r="G4" s="155"/>
      <c r="H4" s="156"/>
      <c r="I4" s="154" t="s">
        <v>132</v>
      </c>
      <c r="J4" s="155"/>
      <c r="K4" s="155"/>
      <c r="L4" s="155"/>
      <c r="M4" s="156"/>
      <c r="N4" s="154" t="s">
        <v>138</v>
      </c>
      <c r="O4" s="155"/>
      <c r="P4" s="156"/>
      <c r="Q4" s="154" t="s">
        <v>142</v>
      </c>
      <c r="R4" s="155"/>
      <c r="S4" s="157"/>
      <c r="T4" s="152" t="s">
        <v>124</v>
      </c>
      <c r="U4" s="153"/>
      <c r="V4" s="154" t="s">
        <v>127</v>
      </c>
      <c r="W4" s="155"/>
      <c r="X4" s="155"/>
      <c r="Y4" s="156"/>
      <c r="Z4" s="154" t="s">
        <v>132</v>
      </c>
      <c r="AA4" s="155"/>
      <c r="AB4" s="155"/>
      <c r="AC4" s="155"/>
      <c r="AD4" s="156"/>
      <c r="AE4" s="154" t="s">
        <v>138</v>
      </c>
      <c r="AF4" s="155"/>
      <c r="AG4" s="156"/>
      <c r="AH4" s="154" t="s">
        <v>142</v>
      </c>
      <c r="AI4" s="155"/>
      <c r="AJ4" s="157"/>
      <c r="AK4" s="152" t="s">
        <v>124</v>
      </c>
      <c r="AL4" s="153"/>
      <c r="AM4" s="154" t="s">
        <v>127</v>
      </c>
      <c r="AN4" s="155"/>
      <c r="AO4" s="155"/>
      <c r="AP4" s="156"/>
      <c r="AQ4" s="154" t="s">
        <v>132</v>
      </c>
      <c r="AR4" s="155"/>
      <c r="AS4" s="155"/>
      <c r="AT4" s="155"/>
      <c r="AU4" s="156"/>
      <c r="AV4" s="154" t="s">
        <v>138</v>
      </c>
      <c r="AW4" s="155"/>
      <c r="AX4" s="156"/>
      <c r="AY4" s="154" t="s">
        <v>142</v>
      </c>
      <c r="AZ4" s="155"/>
      <c r="BA4" s="157"/>
      <c r="BB4" s="152" t="s">
        <v>124</v>
      </c>
      <c r="BC4" s="153"/>
      <c r="BD4" s="154" t="s">
        <v>127</v>
      </c>
      <c r="BE4" s="155"/>
      <c r="BF4" s="155"/>
      <c r="BG4" s="156"/>
      <c r="BH4" s="154" t="s">
        <v>132</v>
      </c>
      <c r="BI4" s="155"/>
      <c r="BJ4" s="155"/>
      <c r="BK4" s="155"/>
      <c r="BL4" s="156"/>
      <c r="BM4" s="154" t="s">
        <v>138</v>
      </c>
      <c r="BN4" s="155"/>
      <c r="BO4" s="156"/>
      <c r="BP4" s="154" t="s">
        <v>142</v>
      </c>
      <c r="BQ4" s="155"/>
      <c r="BR4" s="157"/>
      <c r="BS4" s="152" t="s">
        <v>124</v>
      </c>
      <c r="BT4" s="153"/>
      <c r="BU4" s="154" t="s">
        <v>127</v>
      </c>
      <c r="BV4" s="155"/>
      <c r="BW4" s="155"/>
      <c r="BX4" s="156"/>
      <c r="BY4" s="154" t="s">
        <v>132</v>
      </c>
      <c r="BZ4" s="155"/>
      <c r="CA4" s="155"/>
      <c r="CB4" s="155"/>
      <c r="CC4" s="156"/>
      <c r="CD4" s="154" t="s">
        <v>138</v>
      </c>
      <c r="CE4" s="155"/>
      <c r="CF4" s="156"/>
      <c r="CG4" s="154" t="s">
        <v>142</v>
      </c>
      <c r="CH4" s="155"/>
      <c r="CI4" s="157"/>
      <c r="CJ4" s="9"/>
      <c r="CK4" s="189" t="s">
        <v>98</v>
      </c>
      <c r="CL4" s="190"/>
      <c r="CM4" s="190"/>
      <c r="CN4" s="190"/>
      <c r="CO4" s="190" t="s">
        <v>103</v>
      </c>
      <c r="CP4" s="190"/>
      <c r="CQ4" s="190"/>
      <c r="CR4" s="191"/>
      <c r="CS4" s="189" t="s">
        <v>98</v>
      </c>
      <c r="CT4" s="190"/>
      <c r="CU4" s="190"/>
      <c r="CV4" s="190"/>
      <c r="CW4" s="190" t="s">
        <v>103</v>
      </c>
      <c r="CX4" s="190"/>
      <c r="CY4" s="190"/>
      <c r="CZ4" s="191"/>
      <c r="DA4" s="189" t="s">
        <v>98</v>
      </c>
      <c r="DB4" s="190"/>
      <c r="DC4" s="190"/>
      <c r="DD4" s="190"/>
      <c r="DE4" s="190" t="s">
        <v>103</v>
      </c>
      <c r="DF4" s="190"/>
      <c r="DG4" s="190"/>
      <c r="DH4" s="191"/>
      <c r="DI4" s="189" t="s">
        <v>98</v>
      </c>
      <c r="DJ4" s="190"/>
      <c r="DK4" s="190"/>
      <c r="DL4" s="190"/>
      <c r="DM4" s="190" t="s">
        <v>103</v>
      </c>
      <c r="DN4" s="190"/>
      <c r="DO4" s="190"/>
      <c r="DP4" s="191"/>
      <c r="DQ4" s="189" t="s">
        <v>98</v>
      </c>
      <c r="DR4" s="190"/>
      <c r="DS4" s="190"/>
      <c r="DT4" s="190"/>
      <c r="DU4" s="190" t="s">
        <v>103</v>
      </c>
      <c r="DV4" s="190"/>
      <c r="DW4" s="190"/>
      <c r="DX4" s="191"/>
      <c r="DY4" s="23"/>
      <c r="DZ4" s="209" t="s">
        <v>109</v>
      </c>
      <c r="EA4" s="210"/>
      <c r="EB4" s="206" t="s">
        <v>113</v>
      </c>
      <c r="EC4" s="210"/>
      <c r="ED4" s="206" t="s">
        <v>116</v>
      </c>
      <c r="EE4" s="210"/>
      <c r="EF4" s="206" t="s">
        <v>119</v>
      </c>
      <c r="EG4" s="207"/>
      <c r="EH4" s="208"/>
      <c r="EI4" s="209" t="s">
        <v>109</v>
      </c>
      <c r="EJ4" s="210"/>
      <c r="EK4" s="206" t="s">
        <v>113</v>
      </c>
      <c r="EL4" s="210"/>
      <c r="EM4" s="206" t="s">
        <v>116</v>
      </c>
      <c r="EN4" s="210"/>
      <c r="EO4" s="206" t="s">
        <v>119</v>
      </c>
      <c r="EP4" s="207"/>
      <c r="EQ4" s="208"/>
      <c r="ER4" s="209" t="s">
        <v>109</v>
      </c>
      <c r="ES4" s="210"/>
      <c r="ET4" s="206" t="s">
        <v>113</v>
      </c>
      <c r="EU4" s="210"/>
      <c r="EV4" s="206" t="s">
        <v>116</v>
      </c>
      <c r="EW4" s="210"/>
      <c r="EX4" s="206" t="s">
        <v>119</v>
      </c>
      <c r="EY4" s="207"/>
      <c r="EZ4" s="208"/>
      <c r="FA4" s="209" t="s">
        <v>109</v>
      </c>
      <c r="FB4" s="210"/>
      <c r="FC4" s="206" t="s">
        <v>113</v>
      </c>
      <c r="FD4" s="210"/>
      <c r="FE4" s="206" t="s">
        <v>116</v>
      </c>
      <c r="FF4" s="210"/>
      <c r="FG4" s="206" t="s">
        <v>119</v>
      </c>
      <c r="FH4" s="207"/>
      <c r="FI4" s="208"/>
      <c r="FJ4" s="209" t="s">
        <v>109</v>
      </c>
      <c r="FK4" s="210"/>
      <c r="FL4" s="206" t="s">
        <v>113</v>
      </c>
      <c r="FM4" s="210"/>
      <c r="FN4" s="206" t="s">
        <v>116</v>
      </c>
      <c r="FO4" s="210"/>
      <c r="FP4" s="206" t="s">
        <v>119</v>
      </c>
      <c r="FQ4" s="207"/>
      <c r="FR4" s="208"/>
    </row>
    <row r="5" spans="1:199" ht="195.75" customHeight="1" thickBot="1" x14ac:dyDescent="0.3">
      <c r="A5" s="160"/>
      <c r="B5" s="154"/>
      <c r="C5" s="138" t="s">
        <v>125</v>
      </c>
      <c r="D5" s="139" t="s">
        <v>126</v>
      </c>
      <c r="E5" s="139" t="s">
        <v>128</v>
      </c>
      <c r="F5" s="139" t="s">
        <v>129</v>
      </c>
      <c r="G5" s="139" t="s">
        <v>130</v>
      </c>
      <c r="H5" s="139" t="s">
        <v>131</v>
      </c>
      <c r="I5" s="139" t="s">
        <v>133</v>
      </c>
      <c r="J5" s="139" t="s">
        <v>134</v>
      </c>
      <c r="K5" s="139" t="s">
        <v>135</v>
      </c>
      <c r="L5" s="139" t="s">
        <v>136</v>
      </c>
      <c r="M5" s="139" t="s">
        <v>137</v>
      </c>
      <c r="N5" s="139" t="s">
        <v>139</v>
      </c>
      <c r="O5" s="139" t="s">
        <v>140</v>
      </c>
      <c r="P5" s="139" t="s">
        <v>141</v>
      </c>
      <c r="Q5" s="139" t="s">
        <v>143</v>
      </c>
      <c r="R5" s="139" t="s">
        <v>144</v>
      </c>
      <c r="S5" s="140" t="s">
        <v>145</v>
      </c>
      <c r="T5" s="86" t="s">
        <v>125</v>
      </c>
      <c r="U5" s="87" t="s">
        <v>126</v>
      </c>
      <c r="V5" s="87" t="s">
        <v>128</v>
      </c>
      <c r="W5" s="87" t="s">
        <v>129</v>
      </c>
      <c r="X5" s="87" t="s">
        <v>130</v>
      </c>
      <c r="Y5" s="87" t="s">
        <v>131</v>
      </c>
      <c r="Z5" s="87" t="s">
        <v>133</v>
      </c>
      <c r="AA5" s="87" t="s">
        <v>134</v>
      </c>
      <c r="AB5" s="87" t="s">
        <v>135</v>
      </c>
      <c r="AC5" s="87" t="s">
        <v>136</v>
      </c>
      <c r="AD5" s="87" t="s">
        <v>137</v>
      </c>
      <c r="AE5" s="87" t="s">
        <v>139</v>
      </c>
      <c r="AF5" s="87" t="s">
        <v>140</v>
      </c>
      <c r="AG5" s="87" t="s">
        <v>141</v>
      </c>
      <c r="AH5" s="87" t="s">
        <v>143</v>
      </c>
      <c r="AI5" s="87" t="s">
        <v>144</v>
      </c>
      <c r="AJ5" s="88" t="s">
        <v>145</v>
      </c>
      <c r="AK5" s="138" t="s">
        <v>125</v>
      </c>
      <c r="AL5" s="139" t="s">
        <v>126</v>
      </c>
      <c r="AM5" s="139" t="s">
        <v>128</v>
      </c>
      <c r="AN5" s="139" t="s">
        <v>129</v>
      </c>
      <c r="AO5" s="139" t="s">
        <v>130</v>
      </c>
      <c r="AP5" s="139" t="s">
        <v>131</v>
      </c>
      <c r="AQ5" s="139" t="s">
        <v>133</v>
      </c>
      <c r="AR5" s="139" t="s">
        <v>134</v>
      </c>
      <c r="AS5" s="139" t="s">
        <v>135</v>
      </c>
      <c r="AT5" s="139" t="s">
        <v>136</v>
      </c>
      <c r="AU5" s="139" t="s">
        <v>137</v>
      </c>
      <c r="AV5" s="139" t="s">
        <v>139</v>
      </c>
      <c r="AW5" s="139" t="s">
        <v>140</v>
      </c>
      <c r="AX5" s="139" t="s">
        <v>141</v>
      </c>
      <c r="AY5" s="139" t="s">
        <v>143</v>
      </c>
      <c r="AZ5" s="139" t="s">
        <v>144</v>
      </c>
      <c r="BA5" s="140" t="s">
        <v>145</v>
      </c>
      <c r="BB5" s="138" t="s">
        <v>125</v>
      </c>
      <c r="BC5" s="139" t="s">
        <v>126</v>
      </c>
      <c r="BD5" s="139" t="s">
        <v>128</v>
      </c>
      <c r="BE5" s="139" t="s">
        <v>129</v>
      </c>
      <c r="BF5" s="139" t="s">
        <v>130</v>
      </c>
      <c r="BG5" s="139" t="s">
        <v>131</v>
      </c>
      <c r="BH5" s="139" t="s">
        <v>133</v>
      </c>
      <c r="BI5" s="139" t="s">
        <v>134</v>
      </c>
      <c r="BJ5" s="139" t="s">
        <v>135</v>
      </c>
      <c r="BK5" s="139" t="s">
        <v>136</v>
      </c>
      <c r="BL5" s="139" t="s">
        <v>137</v>
      </c>
      <c r="BM5" s="139" t="s">
        <v>139</v>
      </c>
      <c r="BN5" s="139" t="s">
        <v>140</v>
      </c>
      <c r="BO5" s="139" t="s">
        <v>141</v>
      </c>
      <c r="BP5" s="139" t="s">
        <v>143</v>
      </c>
      <c r="BQ5" s="139" t="s">
        <v>144</v>
      </c>
      <c r="BR5" s="140" t="s">
        <v>145</v>
      </c>
      <c r="BS5" s="86" t="s">
        <v>125</v>
      </c>
      <c r="BT5" s="87" t="s">
        <v>126</v>
      </c>
      <c r="BU5" s="87" t="s">
        <v>128</v>
      </c>
      <c r="BV5" s="87" t="s">
        <v>129</v>
      </c>
      <c r="BW5" s="87" t="s">
        <v>130</v>
      </c>
      <c r="BX5" s="87" t="s">
        <v>131</v>
      </c>
      <c r="BY5" s="87" t="s">
        <v>133</v>
      </c>
      <c r="BZ5" s="87" t="s">
        <v>134</v>
      </c>
      <c r="CA5" s="87" t="s">
        <v>135</v>
      </c>
      <c r="CB5" s="87" t="s">
        <v>136</v>
      </c>
      <c r="CC5" s="87" t="s">
        <v>137</v>
      </c>
      <c r="CD5" s="87" t="s">
        <v>139</v>
      </c>
      <c r="CE5" s="87" t="s">
        <v>140</v>
      </c>
      <c r="CF5" s="87" t="s">
        <v>141</v>
      </c>
      <c r="CG5" s="87" t="s">
        <v>143</v>
      </c>
      <c r="CH5" s="87" t="s">
        <v>144</v>
      </c>
      <c r="CI5" s="88" t="s">
        <v>145</v>
      </c>
      <c r="CJ5" s="16"/>
      <c r="CK5" s="69" t="s">
        <v>100</v>
      </c>
      <c r="CL5" s="70" t="s">
        <v>99</v>
      </c>
      <c r="CM5" s="70" t="s">
        <v>101</v>
      </c>
      <c r="CN5" s="70" t="s">
        <v>102</v>
      </c>
      <c r="CO5" s="70" t="s">
        <v>104</v>
      </c>
      <c r="CP5" s="70" t="s">
        <v>105</v>
      </c>
      <c r="CQ5" s="70" t="s">
        <v>106</v>
      </c>
      <c r="CR5" s="71" t="s">
        <v>107</v>
      </c>
      <c r="CS5" s="69" t="s">
        <v>100</v>
      </c>
      <c r="CT5" s="70" t="s">
        <v>99</v>
      </c>
      <c r="CU5" s="70" t="s">
        <v>101</v>
      </c>
      <c r="CV5" s="70" t="s">
        <v>102</v>
      </c>
      <c r="CW5" s="70" t="s">
        <v>104</v>
      </c>
      <c r="CX5" s="70" t="s">
        <v>105</v>
      </c>
      <c r="CY5" s="70" t="s">
        <v>106</v>
      </c>
      <c r="CZ5" s="71" t="s">
        <v>107</v>
      </c>
      <c r="DA5" s="69" t="s">
        <v>100</v>
      </c>
      <c r="DB5" s="70" t="s">
        <v>99</v>
      </c>
      <c r="DC5" s="70" t="s">
        <v>101</v>
      </c>
      <c r="DD5" s="70" t="s">
        <v>102</v>
      </c>
      <c r="DE5" s="70" t="s">
        <v>104</v>
      </c>
      <c r="DF5" s="70" t="s">
        <v>105</v>
      </c>
      <c r="DG5" s="70" t="s">
        <v>106</v>
      </c>
      <c r="DH5" s="71" t="s">
        <v>107</v>
      </c>
      <c r="DI5" s="69" t="s">
        <v>100</v>
      </c>
      <c r="DJ5" s="70" t="s">
        <v>99</v>
      </c>
      <c r="DK5" s="70" t="s">
        <v>101</v>
      </c>
      <c r="DL5" s="70" t="s">
        <v>102</v>
      </c>
      <c r="DM5" s="70" t="s">
        <v>104</v>
      </c>
      <c r="DN5" s="70" t="s">
        <v>105</v>
      </c>
      <c r="DO5" s="70" t="s">
        <v>106</v>
      </c>
      <c r="DP5" s="71" t="s">
        <v>107</v>
      </c>
      <c r="DQ5" s="69" t="s">
        <v>100</v>
      </c>
      <c r="DR5" s="70" t="s">
        <v>99</v>
      </c>
      <c r="DS5" s="70" t="s">
        <v>101</v>
      </c>
      <c r="DT5" s="70" t="s">
        <v>102</v>
      </c>
      <c r="DU5" s="70" t="s">
        <v>104</v>
      </c>
      <c r="DV5" s="70" t="s">
        <v>105</v>
      </c>
      <c r="DW5" s="70" t="s">
        <v>106</v>
      </c>
      <c r="DX5" s="71" t="s">
        <v>107</v>
      </c>
      <c r="DY5" s="16"/>
      <c r="DZ5" s="27" t="s">
        <v>110</v>
      </c>
      <c r="EA5" s="26" t="s">
        <v>111</v>
      </c>
      <c r="EB5" s="26" t="s">
        <v>114</v>
      </c>
      <c r="EC5" s="26" t="s">
        <v>115</v>
      </c>
      <c r="ED5" s="26" t="s">
        <v>117</v>
      </c>
      <c r="EE5" s="26" t="s">
        <v>118</v>
      </c>
      <c r="EF5" s="26" t="s">
        <v>120</v>
      </c>
      <c r="EG5" s="26" t="s">
        <v>121</v>
      </c>
      <c r="EH5" s="28" t="s">
        <v>122</v>
      </c>
      <c r="EI5" s="27" t="s">
        <v>110</v>
      </c>
      <c r="EJ5" s="26" t="s">
        <v>111</v>
      </c>
      <c r="EK5" s="26" t="s">
        <v>114</v>
      </c>
      <c r="EL5" s="26" t="s">
        <v>115</v>
      </c>
      <c r="EM5" s="26" t="s">
        <v>117</v>
      </c>
      <c r="EN5" s="26" t="s">
        <v>118</v>
      </c>
      <c r="EO5" s="26" t="s">
        <v>120</v>
      </c>
      <c r="EP5" s="26" t="s">
        <v>121</v>
      </c>
      <c r="EQ5" s="28" t="s">
        <v>122</v>
      </c>
      <c r="ER5" s="27" t="s">
        <v>110</v>
      </c>
      <c r="ES5" s="26" t="s">
        <v>111</v>
      </c>
      <c r="ET5" s="26" t="s">
        <v>114</v>
      </c>
      <c r="EU5" s="26" t="s">
        <v>115</v>
      </c>
      <c r="EV5" s="26" t="s">
        <v>117</v>
      </c>
      <c r="EW5" s="26" t="s">
        <v>118</v>
      </c>
      <c r="EX5" s="26" t="s">
        <v>120</v>
      </c>
      <c r="EY5" s="26" t="s">
        <v>121</v>
      </c>
      <c r="EZ5" s="28" t="s">
        <v>122</v>
      </c>
      <c r="FA5" s="27" t="s">
        <v>110</v>
      </c>
      <c r="FB5" s="26" t="s">
        <v>111</v>
      </c>
      <c r="FC5" s="26" t="s">
        <v>114</v>
      </c>
      <c r="FD5" s="26" t="s">
        <v>115</v>
      </c>
      <c r="FE5" s="26" t="s">
        <v>117</v>
      </c>
      <c r="FF5" s="26" t="s">
        <v>118</v>
      </c>
      <c r="FG5" s="26" t="s">
        <v>120</v>
      </c>
      <c r="FH5" s="26" t="s">
        <v>121</v>
      </c>
      <c r="FI5" s="28" t="s">
        <v>122</v>
      </c>
      <c r="FJ5" s="27" t="s">
        <v>110</v>
      </c>
      <c r="FK5" s="26" t="s">
        <v>111</v>
      </c>
      <c r="FL5" s="26" t="s">
        <v>114</v>
      </c>
      <c r="FM5" s="26" t="s">
        <v>115</v>
      </c>
      <c r="FN5" s="26" t="s">
        <v>117</v>
      </c>
      <c r="FO5" s="26" t="s">
        <v>118</v>
      </c>
      <c r="FP5" s="26" t="s">
        <v>120</v>
      </c>
      <c r="FQ5" s="26" t="s">
        <v>121</v>
      </c>
      <c r="FR5" s="28" t="s">
        <v>122</v>
      </c>
      <c r="FT5" s="131" t="s">
        <v>8</v>
      </c>
    </row>
    <row r="6" spans="1:199" ht="48" customHeight="1" x14ac:dyDescent="0.25">
      <c r="A6" s="147" t="s">
        <v>13</v>
      </c>
      <c r="B6" s="148"/>
      <c r="C6" s="141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3"/>
      <c r="T6" s="141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4"/>
      <c r="AK6" s="141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3"/>
      <c r="BB6" s="145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3"/>
      <c r="BS6" s="135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113"/>
      <c r="CJ6" s="19"/>
      <c r="CK6" s="60"/>
      <c r="CL6" s="61"/>
      <c r="CM6" s="61"/>
      <c r="CN6" s="61"/>
      <c r="CO6" s="61"/>
      <c r="CP6" s="61"/>
      <c r="CQ6" s="61"/>
      <c r="CR6" s="65"/>
      <c r="CS6" s="60"/>
      <c r="CT6" s="61"/>
      <c r="CU6" s="61"/>
      <c r="CV6" s="61"/>
      <c r="CW6" s="61"/>
      <c r="CX6" s="61"/>
      <c r="CY6" s="61"/>
      <c r="CZ6" s="65"/>
      <c r="DA6" s="60"/>
      <c r="DB6" s="61"/>
      <c r="DC6" s="61"/>
      <c r="DD6" s="61"/>
      <c r="DE6" s="61"/>
      <c r="DF6" s="61"/>
      <c r="DG6" s="61"/>
      <c r="DH6" s="65"/>
      <c r="DI6" s="60"/>
      <c r="DJ6" s="61"/>
      <c r="DK6" s="61"/>
      <c r="DL6" s="61"/>
      <c r="DM6" s="61"/>
      <c r="DN6" s="61"/>
      <c r="DO6" s="61"/>
      <c r="DP6" s="65"/>
      <c r="DQ6" s="60"/>
      <c r="DR6" s="61"/>
      <c r="DS6" s="61"/>
      <c r="DT6" s="61"/>
      <c r="DU6" s="61"/>
      <c r="DV6" s="61"/>
      <c r="DW6" s="61"/>
      <c r="DX6" s="65"/>
      <c r="DY6" s="19"/>
      <c r="DZ6" s="29"/>
      <c r="EA6" s="30"/>
      <c r="EB6" s="30"/>
      <c r="EC6" s="30"/>
      <c r="ED6" s="30"/>
      <c r="EE6" s="30"/>
      <c r="EF6" s="30"/>
      <c r="EG6" s="30"/>
      <c r="EH6" s="31"/>
      <c r="EI6" s="29"/>
      <c r="EJ6" s="30"/>
      <c r="EK6" s="30"/>
      <c r="EL6" s="30"/>
      <c r="EM6" s="30"/>
      <c r="EN6" s="30"/>
      <c r="EO6" s="30"/>
      <c r="EP6" s="30"/>
      <c r="EQ6" s="31"/>
      <c r="ER6" s="29"/>
      <c r="ES6" s="30"/>
      <c r="ET6" s="30"/>
      <c r="EU6" s="30"/>
      <c r="EV6" s="30"/>
      <c r="EW6" s="30"/>
      <c r="EX6" s="30"/>
      <c r="EY6" s="30"/>
      <c r="EZ6" s="31"/>
      <c r="FA6" s="29"/>
      <c r="FB6" s="30"/>
      <c r="FC6" s="30"/>
      <c r="FD6" s="30"/>
      <c r="FE6" s="30"/>
      <c r="FF6" s="30"/>
      <c r="FG6" s="30"/>
      <c r="FH6" s="30"/>
      <c r="FI6" s="31"/>
      <c r="FJ6" s="29"/>
      <c r="FK6" s="30"/>
      <c r="FL6" s="30"/>
      <c r="FM6" s="30"/>
      <c r="FN6" s="30"/>
      <c r="FO6" s="30"/>
      <c r="FP6" s="30"/>
      <c r="FQ6" s="30"/>
      <c r="FR6" s="31"/>
      <c r="FT6" s="83"/>
    </row>
    <row r="7" spans="1:199" ht="69" customHeight="1" x14ac:dyDescent="0.25">
      <c r="A7" s="174" t="s">
        <v>14</v>
      </c>
      <c r="B7" s="132" t="s">
        <v>15</v>
      </c>
      <c r="C7" s="114"/>
      <c r="D7" s="99"/>
      <c r="E7" s="99"/>
      <c r="F7" s="99"/>
      <c r="G7" s="99"/>
      <c r="H7" s="73"/>
      <c r="I7" s="61" t="s">
        <v>146</v>
      </c>
      <c r="J7" s="99"/>
      <c r="K7" s="99"/>
      <c r="L7" s="99"/>
      <c r="M7" s="99"/>
      <c r="N7" s="99"/>
      <c r="O7" s="99"/>
      <c r="P7" s="99"/>
      <c r="Q7" s="99"/>
      <c r="R7" s="99"/>
      <c r="S7" s="46"/>
      <c r="T7" s="114"/>
      <c r="U7" s="99"/>
      <c r="V7" s="99"/>
      <c r="W7" s="99"/>
      <c r="X7" s="99"/>
      <c r="Y7" s="73"/>
      <c r="Z7" s="61" t="s">
        <v>146</v>
      </c>
      <c r="AA7" s="99"/>
      <c r="AB7" s="99"/>
      <c r="AC7" s="99"/>
      <c r="AD7" s="99"/>
      <c r="AE7" s="99"/>
      <c r="AF7" s="99"/>
      <c r="AG7" s="99"/>
      <c r="AH7" s="99"/>
      <c r="AI7" s="99"/>
      <c r="AJ7" s="96"/>
      <c r="AK7" s="114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46"/>
      <c r="BB7" s="136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46"/>
      <c r="BS7" s="136"/>
      <c r="BT7" s="99"/>
      <c r="BU7" s="99"/>
      <c r="BV7" s="99"/>
      <c r="BW7" s="99"/>
      <c r="BX7" s="99"/>
      <c r="BY7" s="99"/>
      <c r="BZ7" s="99"/>
      <c r="CA7" s="99"/>
      <c r="CB7" s="99"/>
      <c r="CC7" s="99"/>
      <c r="CD7" s="99"/>
      <c r="CE7" s="99"/>
      <c r="CF7" s="99"/>
      <c r="CG7" s="99"/>
      <c r="CH7" s="99"/>
      <c r="CI7" s="46"/>
      <c r="CJ7" s="19"/>
      <c r="CK7" s="60"/>
      <c r="CL7" s="61"/>
      <c r="CM7" s="61"/>
      <c r="CN7" s="61"/>
      <c r="CO7" s="61"/>
      <c r="CP7" s="61"/>
      <c r="CQ7" s="61"/>
      <c r="CR7" s="65"/>
      <c r="CS7" s="60"/>
      <c r="CT7" s="61"/>
      <c r="CU7" s="61"/>
      <c r="CV7" s="61"/>
      <c r="CW7" s="61"/>
      <c r="CX7" s="61"/>
      <c r="CY7" s="61"/>
      <c r="CZ7" s="65"/>
      <c r="DA7" s="60"/>
      <c r="DB7" s="61"/>
      <c r="DC7" s="61"/>
      <c r="DD7" s="61"/>
      <c r="DE7" s="61"/>
      <c r="DF7" s="61"/>
      <c r="DG7" s="61"/>
      <c r="DH7" s="65"/>
      <c r="DI7" s="60"/>
      <c r="DJ7" s="61"/>
      <c r="DK7" s="61"/>
      <c r="DL7" s="61"/>
      <c r="DM7" s="61"/>
      <c r="DN7" s="61"/>
      <c r="DO7" s="61"/>
      <c r="DP7" s="65"/>
      <c r="DQ7" s="60"/>
      <c r="DR7" s="61"/>
      <c r="DS7" s="61"/>
      <c r="DT7" s="61"/>
      <c r="DU7" s="61"/>
      <c r="DV7" s="61"/>
      <c r="DW7" s="61"/>
      <c r="DX7" s="65"/>
      <c r="DY7" s="19"/>
      <c r="DZ7" s="29"/>
      <c r="EA7" s="30"/>
      <c r="EB7" s="30"/>
      <c r="EC7" s="30"/>
      <c r="ED7" s="30"/>
      <c r="EE7" s="30"/>
      <c r="EF7" s="30"/>
      <c r="EG7" s="30"/>
      <c r="EH7" s="31"/>
      <c r="EI7" s="29"/>
      <c r="EJ7" s="30"/>
      <c r="EK7" s="30"/>
      <c r="EL7" s="30"/>
      <c r="EM7" s="30"/>
      <c r="EN7" s="30"/>
      <c r="EO7" s="30"/>
      <c r="EP7" s="30"/>
      <c r="EQ7" s="31"/>
      <c r="ER7" s="29"/>
      <c r="ES7" s="30"/>
      <c r="ET7" s="30"/>
      <c r="EU7" s="30"/>
      <c r="EV7" s="30"/>
      <c r="EW7" s="30"/>
      <c r="EX7" s="30"/>
      <c r="EY7" s="30"/>
      <c r="EZ7" s="31"/>
      <c r="FA7" s="29"/>
      <c r="FB7" s="30"/>
      <c r="FC7" s="30"/>
      <c r="FD7" s="30"/>
      <c r="FE7" s="30"/>
      <c r="FF7" s="30"/>
      <c r="FG7" s="30"/>
      <c r="FH7" s="30"/>
      <c r="FI7" s="31"/>
      <c r="FJ7" s="29"/>
      <c r="FK7" s="30"/>
      <c r="FL7" s="30"/>
      <c r="FM7" s="30"/>
      <c r="FN7" s="30"/>
      <c r="FO7" s="30"/>
      <c r="FP7" s="30"/>
      <c r="FQ7" s="30"/>
      <c r="FR7" s="31"/>
      <c r="FS7" s="1">
        <f t="shared" ref="FS7:FS19" si="0">COUNTIF(CJ7:FR7,"учтена")</f>
        <v>0</v>
      </c>
      <c r="FT7" s="18"/>
    </row>
    <row r="8" spans="1:199" ht="67.5" customHeight="1" x14ac:dyDescent="0.25">
      <c r="A8" s="175"/>
      <c r="B8" s="132" t="s">
        <v>16</v>
      </c>
      <c r="C8" s="114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46"/>
      <c r="T8" s="114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6"/>
      <c r="AK8" s="114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46"/>
      <c r="BB8" s="136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46"/>
      <c r="BS8" s="136"/>
      <c r="BT8" s="99"/>
      <c r="BU8" s="99"/>
      <c r="BV8" s="99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46"/>
      <c r="CJ8" s="19"/>
      <c r="CK8" s="60"/>
      <c r="CL8" s="61"/>
      <c r="CM8" s="61"/>
      <c r="CN8" s="61"/>
      <c r="CO8" s="61"/>
      <c r="CP8" s="61"/>
      <c r="CQ8" s="61"/>
      <c r="CR8" s="65"/>
      <c r="CS8" s="60"/>
      <c r="CT8" s="61"/>
      <c r="CU8" s="61"/>
      <c r="CV8" s="61"/>
      <c r="CW8" s="61"/>
      <c r="CX8" s="61"/>
      <c r="CY8" s="61"/>
      <c r="CZ8" s="65"/>
      <c r="DA8" s="60"/>
      <c r="DB8" s="61"/>
      <c r="DC8" s="61"/>
      <c r="DD8" s="61"/>
      <c r="DE8" s="61"/>
      <c r="DF8" s="61"/>
      <c r="DG8" s="61"/>
      <c r="DH8" s="65"/>
      <c r="DI8" s="60"/>
      <c r="DJ8" s="61"/>
      <c r="DK8" s="61"/>
      <c r="DL8" s="61"/>
      <c r="DM8" s="61"/>
      <c r="DN8" s="61"/>
      <c r="DO8" s="61"/>
      <c r="DP8" s="65"/>
      <c r="DQ8" s="60"/>
      <c r="DR8" s="61"/>
      <c r="DS8" s="61"/>
      <c r="DT8" s="61"/>
      <c r="DU8" s="61"/>
      <c r="DV8" s="61"/>
      <c r="DW8" s="61"/>
      <c r="DX8" s="65"/>
      <c r="DY8" s="19"/>
      <c r="DZ8" s="29"/>
      <c r="EA8" s="30"/>
      <c r="EB8" s="30"/>
      <c r="EC8" s="30"/>
      <c r="ED8" s="30"/>
      <c r="EE8" s="30"/>
      <c r="EF8" s="30"/>
      <c r="EG8" s="30"/>
      <c r="EH8" s="31"/>
      <c r="EI8" s="29"/>
      <c r="EJ8" s="30"/>
      <c r="EK8" s="30"/>
      <c r="EL8" s="30"/>
      <c r="EM8" s="30"/>
      <c r="EN8" s="30"/>
      <c r="EO8" s="30"/>
      <c r="EP8" s="30"/>
      <c r="EQ8" s="31"/>
      <c r="ER8" s="29"/>
      <c r="ES8" s="30"/>
      <c r="ET8" s="30"/>
      <c r="EU8" s="30"/>
      <c r="EV8" s="30"/>
      <c r="EW8" s="30"/>
      <c r="EX8" s="30"/>
      <c r="EY8" s="30"/>
      <c r="EZ8" s="31"/>
      <c r="FA8" s="29"/>
      <c r="FB8" s="30"/>
      <c r="FC8" s="30"/>
      <c r="FD8" s="30"/>
      <c r="FE8" s="30"/>
      <c r="FF8" s="30"/>
      <c r="FG8" s="30"/>
      <c r="FH8" s="30"/>
      <c r="FI8" s="31"/>
      <c r="FJ8" s="29"/>
      <c r="FK8" s="30"/>
      <c r="FL8" s="30"/>
      <c r="FM8" s="30"/>
      <c r="FN8" s="30"/>
      <c r="FO8" s="30"/>
      <c r="FP8" s="30"/>
      <c r="FQ8" s="30"/>
      <c r="FR8" s="31"/>
      <c r="FS8" s="1">
        <f t="shared" si="0"/>
        <v>0</v>
      </c>
      <c r="FT8" s="18"/>
    </row>
    <row r="9" spans="1:199" ht="70.5" customHeight="1" x14ac:dyDescent="0.25">
      <c r="A9" s="175"/>
      <c r="B9" s="132" t="s">
        <v>17</v>
      </c>
      <c r="C9" s="114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46"/>
      <c r="T9" s="114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6"/>
      <c r="AK9" s="114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46"/>
      <c r="BB9" s="136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46"/>
      <c r="BS9" s="136"/>
      <c r="BT9" s="99"/>
      <c r="BU9" s="99"/>
      <c r="BV9" s="99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46"/>
      <c r="CJ9" s="19"/>
      <c r="CK9" s="60"/>
      <c r="CL9" s="61"/>
      <c r="CM9" s="61"/>
      <c r="CN9" s="61"/>
      <c r="CO9" s="61"/>
      <c r="CP9" s="61"/>
      <c r="CQ9" s="61"/>
      <c r="CR9" s="65"/>
      <c r="CS9" s="60"/>
      <c r="CT9" s="61"/>
      <c r="CU9" s="61"/>
      <c r="CV9" s="61"/>
      <c r="CW9" s="61"/>
      <c r="CX9" s="61"/>
      <c r="CY9" s="61"/>
      <c r="CZ9" s="65"/>
      <c r="DA9" s="60"/>
      <c r="DB9" s="61"/>
      <c r="DC9" s="61"/>
      <c r="DD9" s="61"/>
      <c r="DE9" s="61"/>
      <c r="DF9" s="61"/>
      <c r="DG9" s="61"/>
      <c r="DH9" s="65"/>
      <c r="DI9" s="60"/>
      <c r="DJ9" s="61"/>
      <c r="DK9" s="61"/>
      <c r="DL9" s="61"/>
      <c r="DM9" s="61"/>
      <c r="DN9" s="61"/>
      <c r="DO9" s="61"/>
      <c r="DP9" s="65"/>
      <c r="DQ9" s="60"/>
      <c r="DR9" s="61"/>
      <c r="DS9" s="61"/>
      <c r="DT9" s="61"/>
      <c r="DU9" s="61"/>
      <c r="DV9" s="61"/>
      <c r="DW9" s="61"/>
      <c r="DX9" s="65"/>
      <c r="DY9" s="19"/>
      <c r="DZ9" s="29"/>
      <c r="EA9" s="30"/>
      <c r="EB9" s="30"/>
      <c r="EC9" s="30"/>
      <c r="ED9" s="30"/>
      <c r="EE9" s="30"/>
      <c r="EF9" s="30"/>
      <c r="EG9" s="30"/>
      <c r="EH9" s="31"/>
      <c r="EI9" s="29"/>
      <c r="EJ9" s="30"/>
      <c r="EK9" s="30"/>
      <c r="EL9" s="30"/>
      <c r="EM9" s="30"/>
      <c r="EN9" s="30"/>
      <c r="EO9" s="30"/>
      <c r="EP9" s="30"/>
      <c r="EQ9" s="31"/>
      <c r="ER9" s="29"/>
      <c r="ES9" s="30"/>
      <c r="ET9" s="30"/>
      <c r="EU9" s="30"/>
      <c r="EV9" s="30"/>
      <c r="EW9" s="30"/>
      <c r="EX9" s="30"/>
      <c r="EY9" s="30"/>
      <c r="EZ9" s="31"/>
      <c r="FA9" s="29"/>
      <c r="FB9" s="30"/>
      <c r="FC9" s="30"/>
      <c r="FD9" s="30"/>
      <c r="FE9" s="30"/>
      <c r="FF9" s="30"/>
      <c r="FG9" s="30"/>
      <c r="FH9" s="30"/>
      <c r="FI9" s="31"/>
      <c r="FJ9" s="29"/>
      <c r="FK9" s="30"/>
      <c r="FL9" s="30"/>
      <c r="FM9" s="30"/>
      <c r="FN9" s="30"/>
      <c r="FO9" s="30"/>
      <c r="FP9" s="30"/>
      <c r="FQ9" s="30"/>
      <c r="FR9" s="31"/>
      <c r="FS9" s="1">
        <f t="shared" si="0"/>
        <v>0</v>
      </c>
      <c r="FT9" s="18"/>
    </row>
    <row r="10" spans="1:199" ht="65.25" customHeight="1" x14ac:dyDescent="0.25">
      <c r="A10" s="175"/>
      <c r="B10" s="132" t="s">
        <v>18</v>
      </c>
      <c r="C10" s="60" t="s">
        <v>146</v>
      </c>
      <c r="D10" s="61" t="s">
        <v>146</v>
      </c>
      <c r="E10" s="61" t="s">
        <v>146</v>
      </c>
      <c r="F10" s="61" t="s">
        <v>146</v>
      </c>
      <c r="G10" s="61" t="s">
        <v>146</v>
      </c>
      <c r="H10" s="99"/>
      <c r="I10" s="61" t="s">
        <v>146</v>
      </c>
      <c r="J10" s="99"/>
      <c r="K10" s="99"/>
      <c r="L10" s="99"/>
      <c r="M10" s="99"/>
      <c r="N10" s="99"/>
      <c r="O10" s="99"/>
      <c r="P10" s="99"/>
      <c r="Q10" s="99"/>
      <c r="R10" s="99"/>
      <c r="S10" s="46"/>
      <c r="T10" s="60" t="s">
        <v>146</v>
      </c>
      <c r="U10" s="61" t="s">
        <v>146</v>
      </c>
      <c r="V10" s="61" t="s">
        <v>146</v>
      </c>
      <c r="W10" s="61" t="s">
        <v>146</v>
      </c>
      <c r="X10" s="61" t="s">
        <v>146</v>
      </c>
      <c r="Y10" s="99"/>
      <c r="Z10" s="61" t="s">
        <v>146</v>
      </c>
      <c r="AA10" s="99"/>
      <c r="AB10" s="99"/>
      <c r="AC10" s="99"/>
      <c r="AD10" s="99"/>
      <c r="AE10" s="99"/>
      <c r="AF10" s="99"/>
      <c r="AG10" s="99"/>
      <c r="AH10" s="99"/>
      <c r="AI10" s="99"/>
      <c r="AJ10" s="96"/>
      <c r="AK10" s="114"/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46"/>
      <c r="BB10" s="136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46"/>
      <c r="BS10" s="136"/>
      <c r="BT10" s="99"/>
      <c r="BU10" s="99"/>
      <c r="BV10" s="99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46"/>
      <c r="CJ10" s="19"/>
      <c r="CK10" s="60"/>
      <c r="CL10" s="61"/>
      <c r="CM10" s="61"/>
      <c r="CN10" s="61"/>
      <c r="CO10" s="61"/>
      <c r="CP10" s="61"/>
      <c r="CQ10" s="61"/>
      <c r="CR10" s="65"/>
      <c r="CS10" s="60"/>
      <c r="CT10" s="61"/>
      <c r="CU10" s="61"/>
      <c r="CV10" s="61"/>
      <c r="CW10" s="61"/>
      <c r="CX10" s="61"/>
      <c r="CY10" s="61"/>
      <c r="CZ10" s="65"/>
      <c r="DA10" s="60"/>
      <c r="DB10" s="61"/>
      <c r="DC10" s="61"/>
      <c r="DD10" s="61"/>
      <c r="DE10" s="61"/>
      <c r="DF10" s="61"/>
      <c r="DG10" s="61"/>
      <c r="DH10" s="65"/>
      <c r="DI10" s="60"/>
      <c r="DJ10" s="61"/>
      <c r="DK10" s="61"/>
      <c r="DL10" s="61"/>
      <c r="DM10" s="61"/>
      <c r="DN10" s="61"/>
      <c r="DO10" s="61"/>
      <c r="DP10" s="65"/>
      <c r="DQ10" s="60"/>
      <c r="DR10" s="61"/>
      <c r="DS10" s="61"/>
      <c r="DT10" s="61"/>
      <c r="DU10" s="61"/>
      <c r="DV10" s="61"/>
      <c r="DW10" s="61"/>
      <c r="DX10" s="65"/>
      <c r="DY10" s="19"/>
      <c r="DZ10" s="29"/>
      <c r="EA10" s="30"/>
      <c r="EB10" s="30"/>
      <c r="EC10" s="30"/>
      <c r="ED10" s="30"/>
      <c r="EE10" s="30"/>
      <c r="EF10" s="30"/>
      <c r="EG10" s="30"/>
      <c r="EH10" s="31"/>
      <c r="EI10" s="29"/>
      <c r="EJ10" s="30"/>
      <c r="EK10" s="30"/>
      <c r="EL10" s="30"/>
      <c r="EM10" s="30"/>
      <c r="EN10" s="30"/>
      <c r="EO10" s="30"/>
      <c r="EP10" s="30"/>
      <c r="EQ10" s="31"/>
      <c r="ER10" s="29"/>
      <c r="ES10" s="30"/>
      <c r="ET10" s="30"/>
      <c r="EU10" s="30"/>
      <c r="EV10" s="30"/>
      <c r="EW10" s="30"/>
      <c r="EX10" s="30"/>
      <c r="EY10" s="30"/>
      <c r="EZ10" s="31"/>
      <c r="FA10" s="29"/>
      <c r="FB10" s="30"/>
      <c r="FC10" s="30"/>
      <c r="FD10" s="30"/>
      <c r="FE10" s="30"/>
      <c r="FF10" s="30"/>
      <c r="FG10" s="30"/>
      <c r="FH10" s="30"/>
      <c r="FI10" s="31"/>
      <c r="FJ10" s="29"/>
      <c r="FK10" s="30"/>
      <c r="FL10" s="30"/>
      <c r="FM10" s="30"/>
      <c r="FN10" s="30"/>
      <c r="FO10" s="30"/>
      <c r="FP10" s="30"/>
      <c r="FQ10" s="30"/>
      <c r="FR10" s="31"/>
      <c r="FS10" s="1">
        <f t="shared" si="0"/>
        <v>0</v>
      </c>
      <c r="FT10" s="18"/>
    </row>
    <row r="11" spans="1:199" ht="61.5" customHeight="1" x14ac:dyDescent="0.25">
      <c r="A11" s="175"/>
      <c r="B11" s="132" t="s">
        <v>19</v>
      </c>
      <c r="C11" s="60" t="s">
        <v>146</v>
      </c>
      <c r="D11" s="61" t="s">
        <v>146</v>
      </c>
      <c r="E11" s="61" t="s">
        <v>146</v>
      </c>
      <c r="F11" s="61" t="s">
        <v>146</v>
      </c>
      <c r="G11" s="61" t="s">
        <v>146</v>
      </c>
      <c r="H11" s="99"/>
      <c r="I11" s="61" t="s">
        <v>146</v>
      </c>
      <c r="J11" s="99"/>
      <c r="K11" s="99"/>
      <c r="L11" s="99"/>
      <c r="M11" s="99"/>
      <c r="N11" s="99"/>
      <c r="O11" s="99"/>
      <c r="P11" s="99"/>
      <c r="Q11" s="99"/>
      <c r="R11" s="99"/>
      <c r="S11" s="46"/>
      <c r="T11" s="60" t="s">
        <v>146</v>
      </c>
      <c r="U11" s="61" t="s">
        <v>146</v>
      </c>
      <c r="V11" s="61" t="s">
        <v>146</v>
      </c>
      <c r="W11" s="61" t="s">
        <v>146</v>
      </c>
      <c r="X11" s="61" t="s">
        <v>146</v>
      </c>
      <c r="Y11" s="99"/>
      <c r="Z11" s="61" t="s">
        <v>146</v>
      </c>
      <c r="AA11" s="99"/>
      <c r="AB11" s="99"/>
      <c r="AC11" s="99"/>
      <c r="AD11" s="99"/>
      <c r="AE11" s="99"/>
      <c r="AF11" s="99"/>
      <c r="AG11" s="99"/>
      <c r="AH11" s="99"/>
      <c r="AI11" s="99"/>
      <c r="AJ11" s="96"/>
      <c r="AK11" s="114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46"/>
      <c r="BB11" s="136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99"/>
      <c r="BN11" s="99"/>
      <c r="BO11" s="99"/>
      <c r="BP11" s="99"/>
      <c r="BQ11" s="99"/>
      <c r="BR11" s="46"/>
      <c r="BS11" s="136"/>
      <c r="BT11" s="99"/>
      <c r="BU11" s="99"/>
      <c r="BV11" s="99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46"/>
      <c r="CJ11" s="19"/>
      <c r="CK11" s="60"/>
      <c r="CL11" s="61"/>
      <c r="CM11" s="61"/>
      <c r="CN11" s="61"/>
      <c r="CO11" s="61"/>
      <c r="CP11" s="61"/>
      <c r="CQ11" s="61"/>
      <c r="CR11" s="65"/>
      <c r="CS11" s="60"/>
      <c r="CT11" s="61"/>
      <c r="CU11" s="61"/>
      <c r="CV11" s="61" t="s">
        <v>146</v>
      </c>
      <c r="CW11" s="61"/>
      <c r="CX11" s="61"/>
      <c r="CY11" s="61" t="s">
        <v>146</v>
      </c>
      <c r="CZ11" s="65" t="s">
        <v>146</v>
      </c>
      <c r="DA11" s="60" t="s">
        <v>146</v>
      </c>
      <c r="DB11" s="61" t="s">
        <v>146</v>
      </c>
      <c r="DC11" s="61" t="s">
        <v>146</v>
      </c>
      <c r="DD11" s="61" t="s">
        <v>146</v>
      </c>
      <c r="DE11" s="61"/>
      <c r="DF11" s="61"/>
      <c r="DG11" s="61"/>
      <c r="DH11" s="65"/>
      <c r="DI11" s="60" t="s">
        <v>146</v>
      </c>
      <c r="DJ11" s="61" t="s">
        <v>146</v>
      </c>
      <c r="DK11" s="61" t="s">
        <v>146</v>
      </c>
      <c r="DL11" s="61" t="s">
        <v>146</v>
      </c>
      <c r="DM11" s="61" t="s">
        <v>146</v>
      </c>
      <c r="DN11" s="61" t="s">
        <v>146</v>
      </c>
      <c r="DO11" s="61" t="s">
        <v>146</v>
      </c>
      <c r="DP11" s="65"/>
      <c r="DQ11" s="60"/>
      <c r="DR11" s="61"/>
      <c r="DS11" s="61"/>
      <c r="DT11" s="61" t="s">
        <v>146</v>
      </c>
      <c r="DU11" s="61" t="s">
        <v>146</v>
      </c>
      <c r="DV11" s="61" t="s">
        <v>146</v>
      </c>
      <c r="DW11" s="61" t="s">
        <v>146</v>
      </c>
      <c r="DX11" s="65" t="s">
        <v>146</v>
      </c>
      <c r="DY11" s="19"/>
      <c r="DZ11" s="29"/>
      <c r="EA11" s="30"/>
      <c r="EB11" s="30"/>
      <c r="EC11" s="30"/>
      <c r="ED11" s="30"/>
      <c r="EE11" s="30"/>
      <c r="EF11" s="30"/>
      <c r="EG11" s="30"/>
      <c r="EH11" s="31"/>
      <c r="EI11" s="29"/>
      <c r="EJ11" s="30"/>
      <c r="EK11" s="30"/>
      <c r="EL11" s="30"/>
      <c r="EM11" s="30"/>
      <c r="EN11" s="30"/>
      <c r="EO11" s="30"/>
      <c r="EP11" s="30"/>
      <c r="EQ11" s="31"/>
      <c r="ER11" s="29"/>
      <c r="ES11" s="30"/>
      <c r="ET11" s="30"/>
      <c r="EU11" s="30"/>
      <c r="EV11" s="30"/>
      <c r="EW11" s="30"/>
      <c r="EX11" s="30"/>
      <c r="EY11" s="30"/>
      <c r="EZ11" s="31"/>
      <c r="FA11" s="29"/>
      <c r="FB11" s="30"/>
      <c r="FC11" s="30"/>
      <c r="FD11" s="30"/>
      <c r="FE11" s="30"/>
      <c r="FF11" s="30"/>
      <c r="FG11" s="30"/>
      <c r="FH11" s="30"/>
      <c r="FI11" s="31"/>
      <c r="FJ11" s="29"/>
      <c r="FK11" s="30"/>
      <c r="FL11" s="30"/>
      <c r="FM11" s="30"/>
      <c r="FN11" s="30"/>
      <c r="FO11" s="30"/>
      <c r="FP11" s="30"/>
      <c r="FQ11" s="30"/>
      <c r="FR11" s="31"/>
      <c r="FS11" s="1">
        <f t="shared" si="0"/>
        <v>19</v>
      </c>
      <c r="FT11" s="18"/>
    </row>
    <row r="12" spans="1:199" ht="54" customHeight="1" x14ac:dyDescent="0.25">
      <c r="A12" s="174" t="s">
        <v>20</v>
      </c>
      <c r="B12" s="132" t="s">
        <v>21</v>
      </c>
      <c r="C12" s="114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46"/>
      <c r="T12" s="114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6"/>
      <c r="AK12" s="114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46"/>
      <c r="BB12" s="136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46"/>
      <c r="BS12" s="136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46"/>
      <c r="CJ12" s="19"/>
      <c r="CK12" s="60"/>
      <c r="CL12" s="61"/>
      <c r="CM12" s="61"/>
      <c r="CN12" s="61"/>
      <c r="CO12" s="61"/>
      <c r="CP12" s="61"/>
      <c r="CQ12" s="61"/>
      <c r="CR12" s="65"/>
      <c r="CS12" s="60"/>
      <c r="CT12" s="61"/>
      <c r="CU12" s="61"/>
      <c r="CV12" s="61" t="s">
        <v>146</v>
      </c>
      <c r="CW12" s="61"/>
      <c r="CX12" s="61"/>
      <c r="CY12" s="61" t="s">
        <v>146</v>
      </c>
      <c r="CZ12" s="65" t="s">
        <v>146</v>
      </c>
      <c r="DA12" s="60"/>
      <c r="DB12" s="61"/>
      <c r="DC12" s="61"/>
      <c r="DD12" s="61"/>
      <c r="DE12" s="61"/>
      <c r="DF12" s="61"/>
      <c r="DG12" s="61"/>
      <c r="DH12" s="65"/>
      <c r="DI12" s="60"/>
      <c r="DJ12" s="61"/>
      <c r="DK12" s="61"/>
      <c r="DL12" s="61"/>
      <c r="DM12" s="61"/>
      <c r="DN12" s="61"/>
      <c r="DO12" s="61"/>
      <c r="DP12" s="65"/>
      <c r="DQ12" s="60"/>
      <c r="DR12" s="61"/>
      <c r="DS12" s="61"/>
      <c r="DT12" s="61"/>
      <c r="DU12" s="61"/>
      <c r="DV12" s="61"/>
      <c r="DW12" s="61"/>
      <c r="DX12" s="65"/>
      <c r="DY12" s="19"/>
      <c r="DZ12" s="29"/>
      <c r="EA12" s="30"/>
      <c r="EB12" s="30"/>
      <c r="EC12" s="30"/>
      <c r="ED12" s="30"/>
      <c r="EE12" s="30"/>
      <c r="EF12" s="30"/>
      <c r="EG12" s="30"/>
      <c r="EH12" s="31"/>
      <c r="EI12" s="29"/>
      <c r="EJ12" s="30"/>
      <c r="EK12" s="30"/>
      <c r="EL12" s="30"/>
      <c r="EM12" s="30"/>
      <c r="EN12" s="30"/>
      <c r="EO12" s="30"/>
      <c r="EP12" s="30"/>
      <c r="EQ12" s="31"/>
      <c r="ER12" s="29"/>
      <c r="ES12" s="30"/>
      <c r="ET12" s="30"/>
      <c r="EU12" s="30"/>
      <c r="EV12" s="30"/>
      <c r="EW12" s="30"/>
      <c r="EX12" s="30"/>
      <c r="EY12" s="30"/>
      <c r="EZ12" s="31"/>
      <c r="FA12" s="29"/>
      <c r="FB12" s="30"/>
      <c r="FC12" s="30"/>
      <c r="FD12" s="30"/>
      <c r="FE12" s="30"/>
      <c r="FF12" s="30"/>
      <c r="FG12" s="30"/>
      <c r="FH12" s="30"/>
      <c r="FI12" s="31"/>
      <c r="FJ12" s="29"/>
      <c r="FK12" s="30"/>
      <c r="FL12" s="30"/>
      <c r="FM12" s="30"/>
      <c r="FN12" s="30"/>
      <c r="FO12" s="30"/>
      <c r="FP12" s="30"/>
      <c r="FQ12" s="30"/>
      <c r="FR12" s="31"/>
      <c r="FS12" s="1">
        <f t="shared" si="0"/>
        <v>3</v>
      </c>
      <c r="FT12" s="18"/>
    </row>
    <row r="13" spans="1:199" ht="78" customHeight="1" x14ac:dyDescent="0.25">
      <c r="A13" s="174"/>
      <c r="B13" s="132" t="s">
        <v>22</v>
      </c>
      <c r="C13" s="114"/>
      <c r="D13" s="99"/>
      <c r="E13" s="99"/>
      <c r="F13" s="99"/>
      <c r="G13" s="99"/>
      <c r="H13" s="61" t="s">
        <v>146</v>
      </c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46"/>
      <c r="T13" s="114"/>
      <c r="U13" s="99"/>
      <c r="V13" s="99"/>
      <c r="W13" s="99"/>
      <c r="X13" s="99"/>
      <c r="Y13" s="61" t="s">
        <v>146</v>
      </c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6"/>
      <c r="AK13" s="60" t="s">
        <v>146</v>
      </c>
      <c r="AL13" s="61" t="s">
        <v>146</v>
      </c>
      <c r="AM13" s="61" t="s">
        <v>146</v>
      </c>
      <c r="AN13" s="61" t="s">
        <v>146</v>
      </c>
      <c r="AO13" s="61" t="s">
        <v>146</v>
      </c>
      <c r="AP13" s="61" t="s">
        <v>146</v>
      </c>
      <c r="AQ13" s="61" t="s">
        <v>146</v>
      </c>
      <c r="AR13" s="61" t="s">
        <v>146</v>
      </c>
      <c r="AS13" s="61" t="s">
        <v>146</v>
      </c>
      <c r="AT13" s="61" t="s">
        <v>146</v>
      </c>
      <c r="AU13" s="61" t="s">
        <v>146</v>
      </c>
      <c r="AV13" s="61" t="s">
        <v>146</v>
      </c>
      <c r="AW13" s="61" t="s">
        <v>146</v>
      </c>
      <c r="AX13" s="61" t="s">
        <v>146</v>
      </c>
      <c r="AY13" s="61" t="s">
        <v>146</v>
      </c>
      <c r="AZ13" s="61" t="s">
        <v>146</v>
      </c>
      <c r="BA13" s="65" t="s">
        <v>146</v>
      </c>
      <c r="BB13" s="146" t="s">
        <v>146</v>
      </c>
      <c r="BC13" s="61" t="s">
        <v>146</v>
      </c>
      <c r="BD13" s="61" t="s">
        <v>146</v>
      </c>
      <c r="BE13" s="61" t="s">
        <v>146</v>
      </c>
      <c r="BF13" s="61" t="s">
        <v>146</v>
      </c>
      <c r="BG13" s="61" t="s">
        <v>146</v>
      </c>
      <c r="BH13" s="61" t="s">
        <v>146</v>
      </c>
      <c r="BI13" s="61" t="s">
        <v>146</v>
      </c>
      <c r="BJ13" s="61" t="s">
        <v>146</v>
      </c>
      <c r="BK13" s="61" t="s">
        <v>146</v>
      </c>
      <c r="BL13" s="61" t="s">
        <v>146</v>
      </c>
      <c r="BM13" s="61" t="s">
        <v>146</v>
      </c>
      <c r="BN13" s="61" t="s">
        <v>146</v>
      </c>
      <c r="BO13" s="61" t="s">
        <v>146</v>
      </c>
      <c r="BP13" s="61" t="s">
        <v>146</v>
      </c>
      <c r="BQ13" s="61" t="s">
        <v>146</v>
      </c>
      <c r="BR13" s="65" t="s">
        <v>146</v>
      </c>
      <c r="BS13" s="146" t="s">
        <v>146</v>
      </c>
      <c r="BT13" s="61" t="s">
        <v>146</v>
      </c>
      <c r="BU13" s="61" t="s">
        <v>146</v>
      </c>
      <c r="BV13" s="61" t="s">
        <v>146</v>
      </c>
      <c r="BW13" s="61" t="s">
        <v>146</v>
      </c>
      <c r="BX13" s="61" t="s">
        <v>146</v>
      </c>
      <c r="BY13" s="61" t="s">
        <v>146</v>
      </c>
      <c r="BZ13" s="61" t="s">
        <v>146</v>
      </c>
      <c r="CA13" s="61" t="s">
        <v>146</v>
      </c>
      <c r="CB13" s="61" t="s">
        <v>146</v>
      </c>
      <c r="CC13" s="61" t="s">
        <v>146</v>
      </c>
      <c r="CD13" s="61" t="s">
        <v>146</v>
      </c>
      <c r="CE13" s="61" t="s">
        <v>146</v>
      </c>
      <c r="CF13" s="61" t="s">
        <v>146</v>
      </c>
      <c r="CG13" s="61" t="s">
        <v>146</v>
      </c>
      <c r="CH13" s="61" t="s">
        <v>146</v>
      </c>
      <c r="CI13" s="61" t="s">
        <v>146</v>
      </c>
      <c r="CJ13" s="19"/>
      <c r="CK13" s="60"/>
      <c r="CL13" s="61"/>
      <c r="CM13" s="61"/>
      <c r="CN13" s="61"/>
      <c r="CO13" s="61"/>
      <c r="CP13" s="61"/>
      <c r="CQ13" s="61"/>
      <c r="CR13" s="65"/>
      <c r="CS13" s="60"/>
      <c r="CT13" s="61"/>
      <c r="CU13" s="61"/>
      <c r="CV13" s="61" t="s">
        <v>146</v>
      </c>
      <c r="CW13" s="61"/>
      <c r="CX13" s="61"/>
      <c r="CY13" s="61" t="s">
        <v>146</v>
      </c>
      <c r="CZ13" s="65" t="s">
        <v>146</v>
      </c>
      <c r="DA13" s="60"/>
      <c r="DB13" s="61"/>
      <c r="DC13" s="61"/>
      <c r="DD13" s="61"/>
      <c r="DE13" s="61"/>
      <c r="DF13" s="61"/>
      <c r="DG13" s="61"/>
      <c r="DH13" s="65"/>
      <c r="DI13" s="60"/>
      <c r="DJ13" s="61"/>
      <c r="DK13" s="61"/>
      <c r="DL13" s="61"/>
      <c r="DM13" s="61"/>
      <c r="DN13" s="61"/>
      <c r="DO13" s="61"/>
      <c r="DP13" s="65"/>
      <c r="DQ13" s="60"/>
      <c r="DR13" s="61"/>
      <c r="DS13" s="61"/>
      <c r="DT13" s="61"/>
      <c r="DU13" s="61"/>
      <c r="DV13" s="61"/>
      <c r="DW13" s="61"/>
      <c r="DX13" s="65"/>
      <c r="DY13" s="19"/>
      <c r="DZ13" s="29"/>
      <c r="EA13" s="30"/>
      <c r="EB13" s="30"/>
      <c r="EC13" s="30"/>
      <c r="ED13" s="30"/>
      <c r="EE13" s="30"/>
      <c r="EF13" s="30"/>
      <c r="EG13" s="30"/>
      <c r="EH13" s="31"/>
      <c r="EI13" s="29"/>
      <c r="EJ13" s="30"/>
      <c r="EK13" s="30"/>
      <c r="EL13" s="30"/>
      <c r="EM13" s="30"/>
      <c r="EN13" s="30"/>
      <c r="EO13" s="30"/>
      <c r="EP13" s="30"/>
      <c r="EQ13" s="31"/>
      <c r="ER13" s="29"/>
      <c r="ES13" s="30" t="s">
        <v>146</v>
      </c>
      <c r="ET13" s="30" t="s">
        <v>146</v>
      </c>
      <c r="EU13" s="30" t="s">
        <v>146</v>
      </c>
      <c r="EV13" s="30"/>
      <c r="EW13" s="30"/>
      <c r="EX13" s="30"/>
      <c r="EY13" s="30"/>
      <c r="EZ13" s="31"/>
      <c r="FA13" s="29"/>
      <c r="FB13" s="30" t="s">
        <v>146</v>
      </c>
      <c r="FC13" s="30" t="s">
        <v>146</v>
      </c>
      <c r="FD13" s="30" t="s">
        <v>146</v>
      </c>
      <c r="FE13" s="30"/>
      <c r="FF13" s="30"/>
      <c r="FG13" s="30"/>
      <c r="FH13" s="30"/>
      <c r="FI13" s="31"/>
      <c r="FJ13" s="29"/>
      <c r="FK13" s="30" t="s">
        <v>146</v>
      </c>
      <c r="FL13" s="30" t="s">
        <v>146</v>
      </c>
      <c r="FM13" s="30" t="s">
        <v>146</v>
      </c>
      <c r="FN13" s="30"/>
      <c r="FO13" s="30"/>
      <c r="FP13" s="30"/>
      <c r="FQ13" s="30"/>
      <c r="FR13" s="31"/>
      <c r="FS13" s="1">
        <f t="shared" si="0"/>
        <v>12</v>
      </c>
      <c r="FT13" s="18"/>
    </row>
    <row r="14" spans="1:199" ht="75" customHeight="1" x14ac:dyDescent="0.25">
      <c r="A14" s="174"/>
      <c r="B14" s="132" t="s">
        <v>23</v>
      </c>
      <c r="C14" s="114"/>
      <c r="D14" s="99"/>
      <c r="E14" s="99"/>
      <c r="F14" s="99"/>
      <c r="G14" s="99"/>
      <c r="H14" s="61" t="s">
        <v>146</v>
      </c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46"/>
      <c r="T14" s="114"/>
      <c r="U14" s="99"/>
      <c r="V14" s="99"/>
      <c r="W14" s="99"/>
      <c r="X14" s="99"/>
      <c r="Y14" s="61" t="s">
        <v>146</v>
      </c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6"/>
      <c r="AK14" s="60" t="s">
        <v>146</v>
      </c>
      <c r="AL14" s="61" t="s">
        <v>146</v>
      </c>
      <c r="AM14" s="61" t="s">
        <v>146</v>
      </c>
      <c r="AN14" s="61" t="s">
        <v>146</v>
      </c>
      <c r="AO14" s="61" t="s">
        <v>146</v>
      </c>
      <c r="AP14" s="61" t="s">
        <v>146</v>
      </c>
      <c r="AQ14" s="61" t="s">
        <v>146</v>
      </c>
      <c r="AR14" s="61" t="s">
        <v>146</v>
      </c>
      <c r="AS14" s="61" t="s">
        <v>146</v>
      </c>
      <c r="AT14" s="61" t="s">
        <v>146</v>
      </c>
      <c r="AU14" s="61" t="s">
        <v>146</v>
      </c>
      <c r="AV14" s="61" t="s">
        <v>146</v>
      </c>
      <c r="AW14" s="61" t="s">
        <v>146</v>
      </c>
      <c r="AX14" s="61" t="s">
        <v>146</v>
      </c>
      <c r="AY14" s="61" t="s">
        <v>146</v>
      </c>
      <c r="AZ14" s="61" t="s">
        <v>146</v>
      </c>
      <c r="BA14" s="65" t="s">
        <v>146</v>
      </c>
      <c r="BB14" s="146" t="s">
        <v>146</v>
      </c>
      <c r="BC14" s="61" t="s">
        <v>146</v>
      </c>
      <c r="BD14" s="61" t="s">
        <v>146</v>
      </c>
      <c r="BE14" s="61" t="s">
        <v>146</v>
      </c>
      <c r="BF14" s="61" t="s">
        <v>146</v>
      </c>
      <c r="BG14" s="61" t="s">
        <v>146</v>
      </c>
      <c r="BH14" s="61" t="s">
        <v>146</v>
      </c>
      <c r="BI14" s="61" t="s">
        <v>146</v>
      </c>
      <c r="BJ14" s="61" t="s">
        <v>146</v>
      </c>
      <c r="BK14" s="61" t="s">
        <v>146</v>
      </c>
      <c r="BL14" s="61" t="s">
        <v>146</v>
      </c>
      <c r="BM14" s="61" t="s">
        <v>146</v>
      </c>
      <c r="BN14" s="61" t="s">
        <v>146</v>
      </c>
      <c r="BO14" s="61" t="s">
        <v>146</v>
      </c>
      <c r="BP14" s="61" t="s">
        <v>146</v>
      </c>
      <c r="BQ14" s="61" t="s">
        <v>146</v>
      </c>
      <c r="BR14" s="65" t="s">
        <v>146</v>
      </c>
      <c r="BS14" s="146" t="s">
        <v>146</v>
      </c>
      <c r="BT14" s="61" t="s">
        <v>146</v>
      </c>
      <c r="BU14" s="61" t="s">
        <v>146</v>
      </c>
      <c r="BV14" s="61" t="s">
        <v>146</v>
      </c>
      <c r="BW14" s="61" t="s">
        <v>146</v>
      </c>
      <c r="BX14" s="61" t="s">
        <v>146</v>
      </c>
      <c r="BY14" s="61" t="s">
        <v>146</v>
      </c>
      <c r="BZ14" s="61" t="s">
        <v>146</v>
      </c>
      <c r="CA14" s="61" t="s">
        <v>146</v>
      </c>
      <c r="CB14" s="61" t="s">
        <v>146</v>
      </c>
      <c r="CC14" s="61" t="s">
        <v>146</v>
      </c>
      <c r="CD14" s="61" t="s">
        <v>146</v>
      </c>
      <c r="CE14" s="61" t="s">
        <v>146</v>
      </c>
      <c r="CF14" s="61" t="s">
        <v>146</v>
      </c>
      <c r="CG14" s="61" t="s">
        <v>146</v>
      </c>
      <c r="CH14" s="61" t="s">
        <v>146</v>
      </c>
      <c r="CI14" s="61" t="s">
        <v>146</v>
      </c>
      <c r="CJ14" s="19"/>
      <c r="CK14" s="60"/>
      <c r="CL14" s="61"/>
      <c r="CM14" s="61"/>
      <c r="CN14" s="61"/>
      <c r="CO14" s="61"/>
      <c r="CP14" s="61"/>
      <c r="CQ14" s="61"/>
      <c r="CR14" s="65"/>
      <c r="CS14" s="60"/>
      <c r="CT14" s="61"/>
      <c r="CU14" s="61"/>
      <c r="CV14" s="61" t="s">
        <v>146</v>
      </c>
      <c r="CW14" s="61"/>
      <c r="CX14" s="61"/>
      <c r="CY14" s="61" t="s">
        <v>146</v>
      </c>
      <c r="CZ14" s="65" t="s">
        <v>146</v>
      </c>
      <c r="DA14" s="60" t="s">
        <v>146</v>
      </c>
      <c r="DB14" s="61" t="s">
        <v>146</v>
      </c>
      <c r="DC14" s="61" t="s">
        <v>146</v>
      </c>
      <c r="DD14" s="61" t="s">
        <v>146</v>
      </c>
      <c r="DE14" s="61"/>
      <c r="DF14" s="61"/>
      <c r="DG14" s="61"/>
      <c r="DH14" s="65"/>
      <c r="DI14" s="60" t="s">
        <v>146</v>
      </c>
      <c r="DJ14" s="61" t="s">
        <v>146</v>
      </c>
      <c r="DK14" s="61" t="s">
        <v>146</v>
      </c>
      <c r="DL14" s="61" t="s">
        <v>146</v>
      </c>
      <c r="DM14" s="61" t="s">
        <v>146</v>
      </c>
      <c r="DN14" s="61" t="s">
        <v>146</v>
      </c>
      <c r="DO14" s="61" t="s">
        <v>146</v>
      </c>
      <c r="DP14" s="65"/>
      <c r="DQ14" s="60"/>
      <c r="DR14" s="61"/>
      <c r="DS14" s="61"/>
      <c r="DT14" s="61" t="s">
        <v>146</v>
      </c>
      <c r="DU14" s="61" t="s">
        <v>146</v>
      </c>
      <c r="DV14" s="61" t="s">
        <v>146</v>
      </c>
      <c r="DW14" s="61" t="s">
        <v>146</v>
      </c>
      <c r="DX14" s="65" t="s">
        <v>146</v>
      </c>
      <c r="DY14" s="19"/>
      <c r="DZ14" s="29"/>
      <c r="EA14" s="30"/>
      <c r="EB14" s="30"/>
      <c r="EC14" s="30"/>
      <c r="ED14" s="30"/>
      <c r="EE14" s="30"/>
      <c r="EF14" s="30"/>
      <c r="EG14" s="30"/>
      <c r="EH14" s="31"/>
      <c r="EI14" s="29"/>
      <c r="EJ14" s="30"/>
      <c r="EK14" s="30"/>
      <c r="EL14" s="30"/>
      <c r="EM14" s="30"/>
      <c r="EN14" s="30"/>
      <c r="EO14" s="30"/>
      <c r="EP14" s="30"/>
      <c r="EQ14" s="31"/>
      <c r="ER14" s="29"/>
      <c r="ES14" s="30" t="s">
        <v>146</v>
      </c>
      <c r="ET14" s="30" t="s">
        <v>146</v>
      </c>
      <c r="EU14" s="30" t="s">
        <v>146</v>
      </c>
      <c r="EV14" s="30"/>
      <c r="EW14" s="30"/>
      <c r="EX14" s="30"/>
      <c r="EY14" s="30"/>
      <c r="EZ14" s="31"/>
      <c r="FA14" s="29"/>
      <c r="FB14" s="30" t="s">
        <v>146</v>
      </c>
      <c r="FC14" s="30" t="s">
        <v>146</v>
      </c>
      <c r="FD14" s="30" t="s">
        <v>146</v>
      </c>
      <c r="FE14" s="30"/>
      <c r="FF14" s="30"/>
      <c r="FG14" s="30"/>
      <c r="FH14" s="30"/>
      <c r="FI14" s="31"/>
      <c r="FJ14" s="29"/>
      <c r="FK14" s="30" t="s">
        <v>146</v>
      </c>
      <c r="FL14" s="30" t="s">
        <v>146</v>
      </c>
      <c r="FM14" s="30" t="s">
        <v>146</v>
      </c>
      <c r="FN14" s="30"/>
      <c r="FO14" s="30"/>
      <c r="FP14" s="30"/>
      <c r="FQ14" s="30"/>
      <c r="FR14" s="31"/>
      <c r="FS14" s="1">
        <f t="shared" si="0"/>
        <v>28</v>
      </c>
      <c r="FT14" s="18"/>
    </row>
    <row r="15" spans="1:199" ht="60.75" customHeight="1" x14ac:dyDescent="0.25">
      <c r="A15" s="174"/>
      <c r="B15" s="132" t="s">
        <v>24</v>
      </c>
      <c r="C15" s="114"/>
      <c r="D15" s="99"/>
      <c r="E15" s="99"/>
      <c r="F15" s="99"/>
      <c r="G15" s="99"/>
      <c r="H15" s="61" t="s">
        <v>146</v>
      </c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46"/>
      <c r="T15" s="114"/>
      <c r="U15" s="99"/>
      <c r="V15" s="99"/>
      <c r="W15" s="99"/>
      <c r="X15" s="99"/>
      <c r="Y15" s="61" t="s">
        <v>146</v>
      </c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6"/>
      <c r="AK15" s="60" t="s">
        <v>146</v>
      </c>
      <c r="AL15" s="61" t="s">
        <v>146</v>
      </c>
      <c r="AM15" s="61" t="s">
        <v>146</v>
      </c>
      <c r="AN15" s="61" t="s">
        <v>146</v>
      </c>
      <c r="AO15" s="61" t="s">
        <v>146</v>
      </c>
      <c r="AP15" s="61" t="s">
        <v>146</v>
      </c>
      <c r="AQ15" s="61" t="s">
        <v>146</v>
      </c>
      <c r="AR15" s="61" t="s">
        <v>146</v>
      </c>
      <c r="AS15" s="61" t="s">
        <v>146</v>
      </c>
      <c r="AT15" s="61" t="s">
        <v>146</v>
      </c>
      <c r="AU15" s="61" t="s">
        <v>146</v>
      </c>
      <c r="AV15" s="61" t="s">
        <v>146</v>
      </c>
      <c r="AW15" s="61" t="s">
        <v>146</v>
      </c>
      <c r="AX15" s="61" t="s">
        <v>146</v>
      </c>
      <c r="AY15" s="61" t="s">
        <v>146</v>
      </c>
      <c r="AZ15" s="61" t="s">
        <v>146</v>
      </c>
      <c r="BA15" s="65" t="s">
        <v>146</v>
      </c>
      <c r="BB15" s="146" t="s">
        <v>146</v>
      </c>
      <c r="BC15" s="61" t="s">
        <v>146</v>
      </c>
      <c r="BD15" s="61" t="s">
        <v>146</v>
      </c>
      <c r="BE15" s="61" t="s">
        <v>146</v>
      </c>
      <c r="BF15" s="61" t="s">
        <v>146</v>
      </c>
      <c r="BG15" s="61" t="s">
        <v>146</v>
      </c>
      <c r="BH15" s="61" t="s">
        <v>146</v>
      </c>
      <c r="BI15" s="61" t="s">
        <v>146</v>
      </c>
      <c r="BJ15" s="61" t="s">
        <v>146</v>
      </c>
      <c r="BK15" s="61" t="s">
        <v>146</v>
      </c>
      <c r="BL15" s="61" t="s">
        <v>146</v>
      </c>
      <c r="BM15" s="61" t="s">
        <v>146</v>
      </c>
      <c r="BN15" s="61" t="s">
        <v>146</v>
      </c>
      <c r="BO15" s="61" t="s">
        <v>146</v>
      </c>
      <c r="BP15" s="61" t="s">
        <v>146</v>
      </c>
      <c r="BQ15" s="61" t="s">
        <v>146</v>
      </c>
      <c r="BR15" s="65" t="s">
        <v>146</v>
      </c>
      <c r="BS15" s="146" t="s">
        <v>146</v>
      </c>
      <c r="BT15" s="61" t="s">
        <v>146</v>
      </c>
      <c r="BU15" s="61" t="s">
        <v>146</v>
      </c>
      <c r="BV15" s="61" t="s">
        <v>146</v>
      </c>
      <c r="BW15" s="61" t="s">
        <v>146</v>
      </c>
      <c r="BX15" s="61" t="s">
        <v>146</v>
      </c>
      <c r="BY15" s="61" t="s">
        <v>146</v>
      </c>
      <c r="BZ15" s="61" t="s">
        <v>146</v>
      </c>
      <c r="CA15" s="61" t="s">
        <v>146</v>
      </c>
      <c r="CB15" s="61" t="s">
        <v>146</v>
      </c>
      <c r="CC15" s="61" t="s">
        <v>146</v>
      </c>
      <c r="CD15" s="61" t="s">
        <v>146</v>
      </c>
      <c r="CE15" s="61" t="s">
        <v>146</v>
      </c>
      <c r="CF15" s="61" t="s">
        <v>146</v>
      </c>
      <c r="CG15" s="61" t="s">
        <v>146</v>
      </c>
      <c r="CH15" s="61" t="s">
        <v>146</v>
      </c>
      <c r="CI15" s="61" t="s">
        <v>146</v>
      </c>
      <c r="CJ15" s="19"/>
      <c r="CK15" s="60"/>
      <c r="CL15" s="61"/>
      <c r="CM15" s="61"/>
      <c r="CN15" s="61"/>
      <c r="CO15" s="61"/>
      <c r="CP15" s="61"/>
      <c r="CQ15" s="61"/>
      <c r="CR15" s="65"/>
      <c r="CS15" s="60"/>
      <c r="CT15" s="61"/>
      <c r="CU15" s="61"/>
      <c r="CV15" s="61" t="s">
        <v>146</v>
      </c>
      <c r="CW15" s="61"/>
      <c r="CX15" s="61"/>
      <c r="CY15" s="61" t="s">
        <v>146</v>
      </c>
      <c r="CZ15" s="65" t="s">
        <v>146</v>
      </c>
      <c r="DA15" s="60" t="s">
        <v>146</v>
      </c>
      <c r="DB15" s="61" t="s">
        <v>146</v>
      </c>
      <c r="DC15" s="61" t="s">
        <v>146</v>
      </c>
      <c r="DD15" s="61" t="s">
        <v>146</v>
      </c>
      <c r="DE15" s="61"/>
      <c r="DF15" s="61"/>
      <c r="DG15" s="61"/>
      <c r="DH15" s="65"/>
      <c r="DI15" s="60" t="s">
        <v>146</v>
      </c>
      <c r="DJ15" s="61" t="s">
        <v>146</v>
      </c>
      <c r="DK15" s="61" t="s">
        <v>146</v>
      </c>
      <c r="DL15" s="61" t="s">
        <v>146</v>
      </c>
      <c r="DM15" s="61" t="s">
        <v>146</v>
      </c>
      <c r="DN15" s="61" t="s">
        <v>146</v>
      </c>
      <c r="DO15" s="61" t="s">
        <v>146</v>
      </c>
      <c r="DP15" s="65"/>
      <c r="DQ15" s="60"/>
      <c r="DR15" s="61"/>
      <c r="DS15" s="61"/>
      <c r="DT15" s="61" t="s">
        <v>146</v>
      </c>
      <c r="DU15" s="61" t="s">
        <v>146</v>
      </c>
      <c r="DV15" s="61" t="s">
        <v>146</v>
      </c>
      <c r="DW15" s="61" t="s">
        <v>146</v>
      </c>
      <c r="DX15" s="65" t="s">
        <v>146</v>
      </c>
      <c r="DY15" s="19"/>
      <c r="DZ15" s="29"/>
      <c r="EA15" s="30"/>
      <c r="EB15" s="30"/>
      <c r="EC15" s="30"/>
      <c r="ED15" s="30"/>
      <c r="EE15" s="30"/>
      <c r="EF15" s="30"/>
      <c r="EG15" s="30"/>
      <c r="EH15" s="31"/>
      <c r="EI15" s="29"/>
      <c r="EJ15" s="30"/>
      <c r="EK15" s="30"/>
      <c r="EL15" s="30"/>
      <c r="EM15" s="30"/>
      <c r="EN15" s="30"/>
      <c r="EO15" s="30"/>
      <c r="EP15" s="30"/>
      <c r="EQ15" s="31"/>
      <c r="ER15" s="29"/>
      <c r="ES15" s="30"/>
      <c r="ET15" s="30"/>
      <c r="EU15" s="30"/>
      <c r="EV15" s="30"/>
      <c r="EW15" s="30"/>
      <c r="EX15" s="30"/>
      <c r="EY15" s="30"/>
      <c r="EZ15" s="31"/>
      <c r="FA15" s="29"/>
      <c r="FB15" s="30"/>
      <c r="FC15" s="30"/>
      <c r="FD15" s="30"/>
      <c r="FE15" s="30"/>
      <c r="FF15" s="30"/>
      <c r="FG15" s="30"/>
      <c r="FH15" s="30"/>
      <c r="FI15" s="31"/>
      <c r="FJ15" s="29"/>
      <c r="FK15" s="30"/>
      <c r="FL15" s="30"/>
      <c r="FM15" s="30"/>
      <c r="FN15" s="30"/>
      <c r="FO15" s="30"/>
      <c r="FP15" s="30"/>
      <c r="FQ15" s="30"/>
      <c r="FR15" s="31"/>
      <c r="FS15" s="1">
        <f t="shared" si="0"/>
        <v>19</v>
      </c>
      <c r="FT15" s="18"/>
    </row>
    <row r="16" spans="1:199" ht="101.25" customHeight="1" x14ac:dyDescent="0.25">
      <c r="A16" s="174" t="s">
        <v>25</v>
      </c>
      <c r="B16" s="132" t="s">
        <v>26</v>
      </c>
      <c r="C16" s="60" t="s">
        <v>146</v>
      </c>
      <c r="D16" s="61" t="s">
        <v>146</v>
      </c>
      <c r="E16" s="61" t="s">
        <v>146</v>
      </c>
      <c r="F16" s="61" t="s">
        <v>146</v>
      </c>
      <c r="G16" s="61" t="s">
        <v>146</v>
      </c>
      <c r="H16" s="61" t="s">
        <v>146</v>
      </c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46"/>
      <c r="T16" s="60" t="s">
        <v>146</v>
      </c>
      <c r="U16" s="61" t="s">
        <v>146</v>
      </c>
      <c r="V16" s="61" t="s">
        <v>146</v>
      </c>
      <c r="W16" s="61" t="s">
        <v>146</v>
      </c>
      <c r="X16" s="61" t="s">
        <v>146</v>
      </c>
      <c r="Y16" s="61" t="s">
        <v>146</v>
      </c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6"/>
      <c r="AK16" s="60" t="s">
        <v>146</v>
      </c>
      <c r="AL16" s="61" t="s">
        <v>146</v>
      </c>
      <c r="AM16" s="61" t="s">
        <v>146</v>
      </c>
      <c r="AN16" s="61" t="s">
        <v>146</v>
      </c>
      <c r="AO16" s="61" t="s">
        <v>146</v>
      </c>
      <c r="AP16" s="61" t="s">
        <v>146</v>
      </c>
      <c r="AQ16" s="61" t="s">
        <v>146</v>
      </c>
      <c r="AR16" s="61" t="s">
        <v>146</v>
      </c>
      <c r="AS16" s="61" t="s">
        <v>146</v>
      </c>
      <c r="AT16" s="61" t="s">
        <v>146</v>
      </c>
      <c r="AU16" s="61" t="s">
        <v>146</v>
      </c>
      <c r="AV16" s="61" t="s">
        <v>146</v>
      </c>
      <c r="AW16" s="61" t="s">
        <v>146</v>
      </c>
      <c r="AX16" s="61" t="s">
        <v>146</v>
      </c>
      <c r="AY16" s="61" t="s">
        <v>146</v>
      </c>
      <c r="AZ16" s="61" t="s">
        <v>146</v>
      </c>
      <c r="BA16" s="65" t="s">
        <v>146</v>
      </c>
      <c r="BB16" s="146" t="s">
        <v>146</v>
      </c>
      <c r="BC16" s="61" t="s">
        <v>146</v>
      </c>
      <c r="BD16" s="61" t="s">
        <v>146</v>
      </c>
      <c r="BE16" s="61" t="s">
        <v>146</v>
      </c>
      <c r="BF16" s="61" t="s">
        <v>146</v>
      </c>
      <c r="BG16" s="61" t="s">
        <v>146</v>
      </c>
      <c r="BH16" s="61" t="s">
        <v>146</v>
      </c>
      <c r="BI16" s="61" t="s">
        <v>146</v>
      </c>
      <c r="BJ16" s="61" t="s">
        <v>146</v>
      </c>
      <c r="BK16" s="61" t="s">
        <v>146</v>
      </c>
      <c r="BL16" s="61" t="s">
        <v>146</v>
      </c>
      <c r="BM16" s="61" t="s">
        <v>146</v>
      </c>
      <c r="BN16" s="61" t="s">
        <v>146</v>
      </c>
      <c r="BO16" s="61" t="s">
        <v>146</v>
      </c>
      <c r="BP16" s="61" t="s">
        <v>146</v>
      </c>
      <c r="BQ16" s="61" t="s">
        <v>146</v>
      </c>
      <c r="BR16" s="65" t="s">
        <v>146</v>
      </c>
      <c r="BS16" s="146" t="s">
        <v>146</v>
      </c>
      <c r="BT16" s="61" t="s">
        <v>146</v>
      </c>
      <c r="BU16" s="61" t="s">
        <v>146</v>
      </c>
      <c r="BV16" s="61" t="s">
        <v>146</v>
      </c>
      <c r="BW16" s="61" t="s">
        <v>146</v>
      </c>
      <c r="BX16" s="61" t="s">
        <v>146</v>
      </c>
      <c r="BY16" s="61" t="s">
        <v>146</v>
      </c>
      <c r="BZ16" s="61" t="s">
        <v>146</v>
      </c>
      <c r="CA16" s="61" t="s">
        <v>146</v>
      </c>
      <c r="CB16" s="61" t="s">
        <v>146</v>
      </c>
      <c r="CC16" s="61" t="s">
        <v>146</v>
      </c>
      <c r="CD16" s="61" t="s">
        <v>146</v>
      </c>
      <c r="CE16" s="61" t="s">
        <v>146</v>
      </c>
      <c r="CF16" s="61" t="s">
        <v>146</v>
      </c>
      <c r="CG16" s="61" t="s">
        <v>146</v>
      </c>
      <c r="CH16" s="61" t="s">
        <v>146</v>
      </c>
      <c r="CI16" s="61" t="s">
        <v>146</v>
      </c>
      <c r="CJ16" s="19"/>
      <c r="CK16" s="60"/>
      <c r="CL16" s="61"/>
      <c r="CM16" s="61"/>
      <c r="CN16" s="61"/>
      <c r="CO16" s="61"/>
      <c r="CP16" s="61"/>
      <c r="CQ16" s="61"/>
      <c r="CR16" s="65"/>
      <c r="CS16" s="60"/>
      <c r="CT16" s="61"/>
      <c r="CU16" s="61"/>
      <c r="CV16" s="61" t="s">
        <v>146</v>
      </c>
      <c r="CW16" s="61"/>
      <c r="CX16" s="61"/>
      <c r="CY16" s="61" t="s">
        <v>146</v>
      </c>
      <c r="CZ16" s="65" t="s">
        <v>146</v>
      </c>
      <c r="DA16" s="60" t="s">
        <v>146</v>
      </c>
      <c r="DB16" s="61" t="s">
        <v>146</v>
      </c>
      <c r="DC16" s="61" t="s">
        <v>146</v>
      </c>
      <c r="DD16" s="61" t="s">
        <v>146</v>
      </c>
      <c r="DE16" s="61"/>
      <c r="DF16" s="61"/>
      <c r="DG16" s="61"/>
      <c r="DH16" s="65"/>
      <c r="DI16" s="60" t="s">
        <v>146</v>
      </c>
      <c r="DJ16" s="61" t="s">
        <v>146</v>
      </c>
      <c r="DK16" s="61" t="s">
        <v>146</v>
      </c>
      <c r="DL16" s="61" t="s">
        <v>146</v>
      </c>
      <c r="DM16" s="61" t="s">
        <v>146</v>
      </c>
      <c r="DN16" s="61" t="s">
        <v>146</v>
      </c>
      <c r="DO16" s="61" t="s">
        <v>146</v>
      </c>
      <c r="DP16" s="65"/>
      <c r="DQ16" s="60"/>
      <c r="DR16" s="61"/>
      <c r="DS16" s="61"/>
      <c r="DT16" s="61" t="s">
        <v>146</v>
      </c>
      <c r="DU16" s="61" t="s">
        <v>146</v>
      </c>
      <c r="DV16" s="61" t="s">
        <v>146</v>
      </c>
      <c r="DW16" s="61" t="s">
        <v>146</v>
      </c>
      <c r="DX16" s="65" t="s">
        <v>146</v>
      </c>
      <c r="DY16" s="19"/>
      <c r="DZ16" s="29"/>
      <c r="EA16" s="30"/>
      <c r="EB16" s="30"/>
      <c r="EC16" s="30"/>
      <c r="ED16" s="30"/>
      <c r="EE16" s="30"/>
      <c r="EF16" s="30"/>
      <c r="EG16" s="30"/>
      <c r="EH16" s="31"/>
      <c r="EI16" s="29"/>
      <c r="EJ16" s="30"/>
      <c r="EK16" s="30"/>
      <c r="EL16" s="30"/>
      <c r="EM16" s="30"/>
      <c r="EN16" s="30"/>
      <c r="EO16" s="30"/>
      <c r="EP16" s="30"/>
      <c r="EQ16" s="31"/>
      <c r="ER16" s="29"/>
      <c r="ES16" s="30"/>
      <c r="ET16" s="30"/>
      <c r="EU16" s="30"/>
      <c r="EV16" s="30"/>
      <c r="EW16" s="30"/>
      <c r="EX16" s="30"/>
      <c r="EY16" s="30"/>
      <c r="EZ16" s="31"/>
      <c r="FA16" s="29"/>
      <c r="FB16" s="30"/>
      <c r="FC16" s="30"/>
      <c r="FD16" s="30"/>
      <c r="FE16" s="30"/>
      <c r="FF16" s="30"/>
      <c r="FG16" s="30"/>
      <c r="FH16" s="30"/>
      <c r="FI16" s="31"/>
      <c r="FJ16" s="29"/>
      <c r="FK16" s="30"/>
      <c r="FL16" s="30"/>
      <c r="FM16" s="30"/>
      <c r="FN16" s="30"/>
      <c r="FO16" s="30"/>
      <c r="FP16" s="30"/>
      <c r="FQ16" s="30"/>
      <c r="FR16" s="31"/>
      <c r="FS16" s="1">
        <f t="shared" si="0"/>
        <v>19</v>
      </c>
      <c r="FT16" s="18"/>
    </row>
    <row r="17" spans="1:176" s="12" customFormat="1" ht="69.75" customHeight="1" x14ac:dyDescent="0.25">
      <c r="A17" s="174"/>
      <c r="B17" s="132" t="s">
        <v>27</v>
      </c>
      <c r="C17" s="60" t="s">
        <v>146</v>
      </c>
      <c r="D17" s="61" t="s">
        <v>146</v>
      </c>
      <c r="E17" s="61" t="s">
        <v>146</v>
      </c>
      <c r="F17" s="61" t="s">
        <v>146</v>
      </c>
      <c r="G17" s="61" t="s">
        <v>146</v>
      </c>
      <c r="H17" s="61" t="s">
        <v>146</v>
      </c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46"/>
      <c r="T17" s="60" t="s">
        <v>146</v>
      </c>
      <c r="U17" s="61" t="s">
        <v>146</v>
      </c>
      <c r="V17" s="61" t="s">
        <v>146</v>
      </c>
      <c r="W17" s="61" t="s">
        <v>146</v>
      </c>
      <c r="X17" s="61" t="s">
        <v>146</v>
      </c>
      <c r="Y17" s="61" t="s">
        <v>146</v>
      </c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6"/>
      <c r="AK17" s="60" t="s">
        <v>146</v>
      </c>
      <c r="AL17" s="61" t="s">
        <v>146</v>
      </c>
      <c r="AM17" s="61" t="s">
        <v>146</v>
      </c>
      <c r="AN17" s="61" t="s">
        <v>146</v>
      </c>
      <c r="AO17" s="61" t="s">
        <v>146</v>
      </c>
      <c r="AP17" s="61" t="s">
        <v>146</v>
      </c>
      <c r="AQ17" s="61" t="s">
        <v>146</v>
      </c>
      <c r="AR17" s="61" t="s">
        <v>146</v>
      </c>
      <c r="AS17" s="61" t="s">
        <v>146</v>
      </c>
      <c r="AT17" s="61" t="s">
        <v>146</v>
      </c>
      <c r="AU17" s="61" t="s">
        <v>146</v>
      </c>
      <c r="AV17" s="61" t="s">
        <v>146</v>
      </c>
      <c r="AW17" s="61" t="s">
        <v>146</v>
      </c>
      <c r="AX17" s="61" t="s">
        <v>146</v>
      </c>
      <c r="AY17" s="61" t="s">
        <v>146</v>
      </c>
      <c r="AZ17" s="61" t="s">
        <v>146</v>
      </c>
      <c r="BA17" s="65" t="s">
        <v>146</v>
      </c>
      <c r="BB17" s="146" t="s">
        <v>146</v>
      </c>
      <c r="BC17" s="61" t="s">
        <v>146</v>
      </c>
      <c r="BD17" s="61" t="s">
        <v>146</v>
      </c>
      <c r="BE17" s="61" t="s">
        <v>146</v>
      </c>
      <c r="BF17" s="61" t="s">
        <v>146</v>
      </c>
      <c r="BG17" s="61" t="s">
        <v>146</v>
      </c>
      <c r="BH17" s="61" t="s">
        <v>146</v>
      </c>
      <c r="BI17" s="61" t="s">
        <v>146</v>
      </c>
      <c r="BJ17" s="61" t="s">
        <v>146</v>
      </c>
      <c r="BK17" s="61" t="s">
        <v>146</v>
      </c>
      <c r="BL17" s="61" t="s">
        <v>146</v>
      </c>
      <c r="BM17" s="61" t="s">
        <v>146</v>
      </c>
      <c r="BN17" s="61" t="s">
        <v>146</v>
      </c>
      <c r="BO17" s="61" t="s">
        <v>146</v>
      </c>
      <c r="BP17" s="61" t="s">
        <v>146</v>
      </c>
      <c r="BQ17" s="61" t="s">
        <v>146</v>
      </c>
      <c r="BR17" s="65" t="s">
        <v>146</v>
      </c>
      <c r="BS17" s="146" t="s">
        <v>146</v>
      </c>
      <c r="BT17" s="61" t="s">
        <v>146</v>
      </c>
      <c r="BU17" s="61" t="s">
        <v>146</v>
      </c>
      <c r="BV17" s="61" t="s">
        <v>146</v>
      </c>
      <c r="BW17" s="61" t="s">
        <v>146</v>
      </c>
      <c r="BX17" s="61" t="s">
        <v>146</v>
      </c>
      <c r="BY17" s="61" t="s">
        <v>146</v>
      </c>
      <c r="BZ17" s="61" t="s">
        <v>146</v>
      </c>
      <c r="CA17" s="61" t="s">
        <v>146</v>
      </c>
      <c r="CB17" s="61" t="s">
        <v>146</v>
      </c>
      <c r="CC17" s="61" t="s">
        <v>146</v>
      </c>
      <c r="CD17" s="61" t="s">
        <v>146</v>
      </c>
      <c r="CE17" s="61" t="s">
        <v>146</v>
      </c>
      <c r="CF17" s="61" t="s">
        <v>146</v>
      </c>
      <c r="CG17" s="61" t="s">
        <v>146</v>
      </c>
      <c r="CH17" s="61" t="s">
        <v>146</v>
      </c>
      <c r="CI17" s="61" t="s">
        <v>146</v>
      </c>
      <c r="CJ17" s="19"/>
      <c r="CK17" s="60"/>
      <c r="CL17" s="61"/>
      <c r="CM17" s="61"/>
      <c r="CN17" s="61"/>
      <c r="CO17" s="61"/>
      <c r="CP17" s="61"/>
      <c r="CQ17" s="61"/>
      <c r="CR17" s="65"/>
      <c r="CS17" s="60"/>
      <c r="CT17" s="61"/>
      <c r="CU17" s="61"/>
      <c r="CV17" s="61" t="s">
        <v>146</v>
      </c>
      <c r="CW17" s="61"/>
      <c r="CX17" s="61"/>
      <c r="CY17" s="61" t="s">
        <v>146</v>
      </c>
      <c r="CZ17" s="65" t="s">
        <v>146</v>
      </c>
      <c r="DA17" s="60" t="s">
        <v>146</v>
      </c>
      <c r="DB17" s="61" t="s">
        <v>146</v>
      </c>
      <c r="DC17" s="61" t="s">
        <v>146</v>
      </c>
      <c r="DD17" s="61" t="s">
        <v>146</v>
      </c>
      <c r="DE17" s="61"/>
      <c r="DF17" s="61"/>
      <c r="DG17" s="61"/>
      <c r="DH17" s="65"/>
      <c r="DI17" s="60" t="s">
        <v>146</v>
      </c>
      <c r="DJ17" s="61" t="s">
        <v>146</v>
      </c>
      <c r="DK17" s="61" t="s">
        <v>146</v>
      </c>
      <c r="DL17" s="61" t="s">
        <v>146</v>
      </c>
      <c r="DM17" s="61" t="s">
        <v>146</v>
      </c>
      <c r="DN17" s="61" t="s">
        <v>146</v>
      </c>
      <c r="DO17" s="61" t="s">
        <v>146</v>
      </c>
      <c r="DP17" s="65"/>
      <c r="DQ17" s="60"/>
      <c r="DR17" s="61"/>
      <c r="DS17" s="61"/>
      <c r="DT17" s="61" t="s">
        <v>146</v>
      </c>
      <c r="DU17" s="61" t="s">
        <v>146</v>
      </c>
      <c r="DV17" s="61" t="s">
        <v>146</v>
      </c>
      <c r="DW17" s="61" t="s">
        <v>146</v>
      </c>
      <c r="DX17" s="65" t="s">
        <v>146</v>
      </c>
      <c r="DY17" s="19"/>
      <c r="DZ17" s="29"/>
      <c r="EA17" s="30"/>
      <c r="EB17" s="30"/>
      <c r="EC17" s="30"/>
      <c r="ED17" s="30"/>
      <c r="EE17" s="30"/>
      <c r="EF17" s="30"/>
      <c r="EG17" s="30"/>
      <c r="EH17" s="31"/>
      <c r="EI17" s="29"/>
      <c r="EJ17" s="30"/>
      <c r="EK17" s="30"/>
      <c r="EL17" s="30"/>
      <c r="EM17" s="30"/>
      <c r="EN17" s="30"/>
      <c r="EO17" s="30"/>
      <c r="EP17" s="30"/>
      <c r="EQ17" s="31"/>
      <c r="ER17" s="29"/>
      <c r="ES17" s="30"/>
      <c r="ET17" s="30"/>
      <c r="EU17" s="30"/>
      <c r="EV17" s="30"/>
      <c r="EW17" s="30"/>
      <c r="EX17" s="30"/>
      <c r="EY17" s="30"/>
      <c r="EZ17" s="31"/>
      <c r="FA17" s="29"/>
      <c r="FB17" s="30"/>
      <c r="FC17" s="30"/>
      <c r="FD17" s="30"/>
      <c r="FE17" s="30"/>
      <c r="FF17" s="30"/>
      <c r="FG17" s="30"/>
      <c r="FH17" s="30"/>
      <c r="FI17" s="31"/>
      <c r="FJ17" s="29"/>
      <c r="FK17" s="30"/>
      <c r="FL17" s="30"/>
      <c r="FM17" s="30"/>
      <c r="FN17" s="30"/>
      <c r="FO17" s="30"/>
      <c r="FP17" s="30"/>
      <c r="FQ17" s="30"/>
      <c r="FR17" s="31"/>
      <c r="FS17" s="1">
        <f t="shared" si="0"/>
        <v>19</v>
      </c>
      <c r="FT17" s="18"/>
    </row>
    <row r="18" spans="1:176" ht="113.25" customHeight="1" x14ac:dyDescent="0.25">
      <c r="A18" s="174"/>
      <c r="B18" s="132" t="s">
        <v>28</v>
      </c>
      <c r="C18" s="114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46"/>
      <c r="T18" s="114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6"/>
      <c r="AK18" s="60" t="s">
        <v>146</v>
      </c>
      <c r="AL18" s="61" t="s">
        <v>146</v>
      </c>
      <c r="AM18" s="61" t="s">
        <v>146</v>
      </c>
      <c r="AN18" s="61" t="s">
        <v>146</v>
      </c>
      <c r="AO18" s="61" t="s">
        <v>146</v>
      </c>
      <c r="AP18" s="61" t="s">
        <v>146</v>
      </c>
      <c r="AQ18" s="61" t="s">
        <v>146</v>
      </c>
      <c r="AR18" s="61" t="s">
        <v>146</v>
      </c>
      <c r="AS18" s="61" t="s">
        <v>146</v>
      </c>
      <c r="AT18" s="61" t="s">
        <v>146</v>
      </c>
      <c r="AU18" s="61" t="s">
        <v>146</v>
      </c>
      <c r="AV18" s="61" t="s">
        <v>146</v>
      </c>
      <c r="AW18" s="61" t="s">
        <v>146</v>
      </c>
      <c r="AX18" s="61" t="s">
        <v>146</v>
      </c>
      <c r="AY18" s="61" t="s">
        <v>146</v>
      </c>
      <c r="AZ18" s="61" t="s">
        <v>146</v>
      </c>
      <c r="BA18" s="65" t="s">
        <v>146</v>
      </c>
      <c r="BB18" s="146" t="s">
        <v>146</v>
      </c>
      <c r="BC18" s="61" t="s">
        <v>146</v>
      </c>
      <c r="BD18" s="61" t="s">
        <v>146</v>
      </c>
      <c r="BE18" s="61" t="s">
        <v>146</v>
      </c>
      <c r="BF18" s="61" t="s">
        <v>146</v>
      </c>
      <c r="BG18" s="61" t="s">
        <v>146</v>
      </c>
      <c r="BH18" s="61" t="s">
        <v>146</v>
      </c>
      <c r="BI18" s="61" t="s">
        <v>146</v>
      </c>
      <c r="BJ18" s="61" t="s">
        <v>146</v>
      </c>
      <c r="BK18" s="61" t="s">
        <v>146</v>
      </c>
      <c r="BL18" s="61" t="s">
        <v>146</v>
      </c>
      <c r="BM18" s="61" t="s">
        <v>146</v>
      </c>
      <c r="BN18" s="61" t="s">
        <v>146</v>
      </c>
      <c r="BO18" s="61" t="s">
        <v>146</v>
      </c>
      <c r="BP18" s="61" t="s">
        <v>146</v>
      </c>
      <c r="BQ18" s="61" t="s">
        <v>146</v>
      </c>
      <c r="BR18" s="65" t="s">
        <v>146</v>
      </c>
      <c r="BS18" s="146" t="s">
        <v>146</v>
      </c>
      <c r="BT18" s="61" t="s">
        <v>146</v>
      </c>
      <c r="BU18" s="61" t="s">
        <v>146</v>
      </c>
      <c r="BV18" s="61" t="s">
        <v>146</v>
      </c>
      <c r="BW18" s="61" t="s">
        <v>146</v>
      </c>
      <c r="BX18" s="61" t="s">
        <v>146</v>
      </c>
      <c r="BY18" s="61" t="s">
        <v>146</v>
      </c>
      <c r="BZ18" s="61" t="s">
        <v>146</v>
      </c>
      <c r="CA18" s="61" t="s">
        <v>146</v>
      </c>
      <c r="CB18" s="61" t="s">
        <v>146</v>
      </c>
      <c r="CC18" s="61" t="s">
        <v>146</v>
      </c>
      <c r="CD18" s="61" t="s">
        <v>146</v>
      </c>
      <c r="CE18" s="61" t="s">
        <v>146</v>
      </c>
      <c r="CF18" s="61" t="s">
        <v>146</v>
      </c>
      <c r="CG18" s="61" t="s">
        <v>146</v>
      </c>
      <c r="CH18" s="61" t="s">
        <v>146</v>
      </c>
      <c r="CI18" s="61" t="s">
        <v>146</v>
      </c>
      <c r="CK18" s="72"/>
      <c r="CL18" s="73"/>
      <c r="CM18" s="73"/>
      <c r="CN18" s="73"/>
      <c r="CO18" s="73"/>
      <c r="CP18" s="73"/>
      <c r="CQ18" s="73"/>
      <c r="CR18" s="74"/>
      <c r="CS18" s="72"/>
      <c r="CT18" s="73"/>
      <c r="CU18" s="73"/>
      <c r="CV18" s="73" t="s">
        <v>146</v>
      </c>
      <c r="CW18" s="73"/>
      <c r="CX18" s="73"/>
      <c r="CY18" s="73" t="s">
        <v>146</v>
      </c>
      <c r="CZ18" s="74" t="s">
        <v>146</v>
      </c>
      <c r="DA18" s="72" t="s">
        <v>146</v>
      </c>
      <c r="DB18" s="73" t="s">
        <v>146</v>
      </c>
      <c r="DC18" s="73" t="s">
        <v>146</v>
      </c>
      <c r="DD18" s="73" t="s">
        <v>146</v>
      </c>
      <c r="DE18" s="73"/>
      <c r="DF18" s="73"/>
      <c r="DG18" s="73"/>
      <c r="DH18" s="74"/>
      <c r="DI18" s="72" t="s">
        <v>146</v>
      </c>
      <c r="DJ18" s="73" t="s">
        <v>146</v>
      </c>
      <c r="DK18" s="73" t="s">
        <v>146</v>
      </c>
      <c r="DL18" s="73" t="s">
        <v>146</v>
      </c>
      <c r="DM18" s="73" t="s">
        <v>146</v>
      </c>
      <c r="DN18" s="73" t="s">
        <v>146</v>
      </c>
      <c r="DO18" s="73" t="s">
        <v>146</v>
      </c>
      <c r="DP18" s="74"/>
      <c r="DQ18" s="72"/>
      <c r="DR18" s="73"/>
      <c r="DS18" s="73"/>
      <c r="DT18" s="73" t="s">
        <v>146</v>
      </c>
      <c r="DU18" s="73" t="s">
        <v>146</v>
      </c>
      <c r="DV18" s="73" t="s">
        <v>146</v>
      </c>
      <c r="DW18" s="73" t="s">
        <v>146</v>
      </c>
      <c r="DX18" s="74" t="s">
        <v>146</v>
      </c>
      <c r="DZ18" s="32"/>
      <c r="EA18" s="33"/>
      <c r="EB18" s="33"/>
      <c r="EC18" s="33"/>
      <c r="ED18" s="33"/>
      <c r="EE18" s="33"/>
      <c r="EF18" s="33"/>
      <c r="EG18" s="33"/>
      <c r="EH18" s="34"/>
      <c r="EI18" s="32"/>
      <c r="EJ18" s="33"/>
      <c r="EK18" s="33"/>
      <c r="EL18" s="33"/>
      <c r="EM18" s="33"/>
      <c r="EN18" s="33"/>
      <c r="EO18" s="33"/>
      <c r="EP18" s="33"/>
      <c r="EQ18" s="34"/>
      <c r="ER18" s="32"/>
      <c r="ES18" s="33"/>
      <c r="ET18" s="33"/>
      <c r="EU18" s="33"/>
      <c r="EV18" s="33"/>
      <c r="EW18" s="33"/>
      <c r="EX18" s="33"/>
      <c r="EY18" s="33"/>
      <c r="EZ18" s="34"/>
      <c r="FA18" s="32"/>
      <c r="FB18" s="33"/>
      <c r="FC18" s="33"/>
      <c r="FD18" s="33"/>
      <c r="FE18" s="33"/>
      <c r="FF18" s="33"/>
      <c r="FG18" s="33"/>
      <c r="FH18" s="33"/>
      <c r="FI18" s="34"/>
      <c r="FJ18" s="32"/>
      <c r="FK18" s="33"/>
      <c r="FL18" s="33"/>
      <c r="FM18" s="33"/>
      <c r="FN18" s="33"/>
      <c r="FO18" s="33"/>
      <c r="FP18" s="33"/>
      <c r="FQ18" s="33"/>
      <c r="FR18" s="34"/>
      <c r="FS18" s="1">
        <f t="shared" si="0"/>
        <v>19</v>
      </c>
      <c r="FT18" s="18"/>
    </row>
    <row r="19" spans="1:176" ht="78.75" customHeight="1" thickBot="1" x14ac:dyDescent="0.3">
      <c r="A19" s="133" t="s">
        <v>92</v>
      </c>
      <c r="B19" s="134"/>
      <c r="C19" s="115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47"/>
      <c r="T19" s="115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  <c r="AJ19" s="97"/>
      <c r="AK19" s="115"/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47"/>
      <c r="BB19" s="137"/>
      <c r="BC19" s="116"/>
      <c r="BD19" s="116"/>
      <c r="BE19" s="116"/>
      <c r="BF19" s="116"/>
      <c r="BG19" s="116"/>
      <c r="BH19" s="116"/>
      <c r="BI19" s="116"/>
      <c r="BJ19" s="116"/>
      <c r="BK19" s="116"/>
      <c r="BL19" s="116"/>
      <c r="BM19" s="116"/>
      <c r="BN19" s="116"/>
      <c r="BO19" s="116"/>
      <c r="BP19" s="116"/>
      <c r="BQ19" s="116"/>
      <c r="BR19" s="47"/>
      <c r="BS19" s="137"/>
      <c r="BT19" s="116"/>
      <c r="BU19" s="116"/>
      <c r="BV19" s="116"/>
      <c r="BW19" s="116"/>
      <c r="BX19" s="116"/>
      <c r="BY19" s="116"/>
      <c r="BZ19" s="116"/>
      <c r="CA19" s="116"/>
      <c r="CB19" s="116"/>
      <c r="CC19" s="116"/>
      <c r="CD19" s="116"/>
      <c r="CE19" s="116"/>
      <c r="CF19" s="116"/>
      <c r="CG19" s="116"/>
      <c r="CH19" s="116"/>
      <c r="CI19" s="47"/>
      <c r="CK19" s="66"/>
      <c r="CL19" s="67"/>
      <c r="CM19" s="67"/>
      <c r="CN19" s="67"/>
      <c r="CO19" s="67"/>
      <c r="CP19" s="67"/>
      <c r="CQ19" s="67"/>
      <c r="CR19" s="68"/>
      <c r="CS19" s="66"/>
      <c r="CT19" s="67"/>
      <c r="CU19" s="67"/>
      <c r="CV19" s="67"/>
      <c r="CW19" s="67"/>
      <c r="CX19" s="67"/>
      <c r="CY19" s="67"/>
      <c r="CZ19" s="68"/>
      <c r="DA19" s="66"/>
      <c r="DB19" s="67"/>
      <c r="DC19" s="67"/>
      <c r="DD19" s="67"/>
      <c r="DE19" s="67"/>
      <c r="DF19" s="67"/>
      <c r="DG19" s="67"/>
      <c r="DH19" s="68"/>
      <c r="DI19" s="66"/>
      <c r="DJ19" s="67"/>
      <c r="DK19" s="67"/>
      <c r="DL19" s="67"/>
      <c r="DM19" s="67"/>
      <c r="DN19" s="67"/>
      <c r="DO19" s="67"/>
      <c r="DP19" s="68"/>
      <c r="DQ19" s="66"/>
      <c r="DR19" s="67"/>
      <c r="DS19" s="67"/>
      <c r="DT19" s="67"/>
      <c r="DU19" s="67"/>
      <c r="DV19" s="67"/>
      <c r="DW19" s="67"/>
      <c r="DX19" s="68"/>
      <c r="DZ19" s="81"/>
      <c r="EA19" s="37"/>
      <c r="EB19" s="37"/>
      <c r="EC19" s="37"/>
      <c r="ED19" s="37"/>
      <c r="EE19" s="37"/>
      <c r="EF19" s="37"/>
      <c r="EG19" s="37"/>
      <c r="EH19" s="38"/>
      <c r="EI19" s="81"/>
      <c r="EJ19" s="37"/>
      <c r="EK19" s="37"/>
      <c r="EL19" s="37"/>
      <c r="EM19" s="37"/>
      <c r="EN19" s="37"/>
      <c r="EO19" s="37"/>
      <c r="EP19" s="37"/>
      <c r="EQ19" s="38"/>
      <c r="ER19" s="81"/>
      <c r="ES19" s="37"/>
      <c r="ET19" s="37"/>
      <c r="EU19" s="37"/>
      <c r="EV19" s="37"/>
      <c r="EW19" s="37"/>
      <c r="EX19" s="37"/>
      <c r="EY19" s="37"/>
      <c r="EZ19" s="38"/>
      <c r="FA19" s="81"/>
      <c r="FB19" s="37"/>
      <c r="FC19" s="37"/>
      <c r="FD19" s="37"/>
      <c r="FE19" s="37"/>
      <c r="FF19" s="37"/>
      <c r="FG19" s="37"/>
      <c r="FH19" s="37"/>
      <c r="FI19" s="38"/>
      <c r="FJ19" s="81"/>
      <c r="FK19" s="37"/>
      <c r="FL19" s="37"/>
      <c r="FM19" s="37"/>
      <c r="FN19" s="37"/>
      <c r="FO19" s="37"/>
      <c r="FP19" s="37"/>
      <c r="FQ19" s="37"/>
      <c r="FR19" s="38"/>
      <c r="FS19" s="1">
        <f t="shared" si="0"/>
        <v>0</v>
      </c>
      <c r="FT19" s="82">
        <f>(COUNTIF(FS7:FS19, "0")*100)/COUNTA(FS7:FS19)</f>
        <v>38.46153846153846</v>
      </c>
    </row>
    <row r="20" spans="1:176" s="56" customFormat="1" ht="21.75" customHeight="1" thickBot="1" x14ac:dyDescent="0.3">
      <c r="A20" s="53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10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10"/>
      <c r="FT20" s="20"/>
    </row>
    <row r="21" spans="1:176" ht="63" customHeight="1" x14ac:dyDescent="0.25">
      <c r="A21" s="149" t="s">
        <v>29</v>
      </c>
      <c r="B21" s="150"/>
      <c r="C21" s="117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89"/>
      <c r="T21" s="117"/>
      <c r="U21" s="118"/>
      <c r="V21" s="118"/>
      <c r="W21" s="118"/>
      <c r="X21" s="118"/>
      <c r="Y21" s="118"/>
      <c r="Z21" s="118"/>
      <c r="AA21" s="118"/>
      <c r="AB21" s="118"/>
      <c r="AC21" s="118"/>
      <c r="AD21" s="118"/>
      <c r="AE21" s="118"/>
      <c r="AF21" s="118"/>
      <c r="AG21" s="118"/>
      <c r="AH21" s="118"/>
      <c r="AI21" s="118"/>
      <c r="AJ21" s="89"/>
      <c r="AK21" s="117"/>
      <c r="AL21" s="118"/>
      <c r="AM21" s="118"/>
      <c r="AN21" s="118"/>
      <c r="AO21" s="118"/>
      <c r="AP21" s="118"/>
      <c r="AQ21" s="118"/>
      <c r="AR21" s="118"/>
      <c r="AS21" s="118"/>
      <c r="AT21" s="118"/>
      <c r="AU21" s="118"/>
      <c r="AV21" s="118"/>
      <c r="AW21" s="118"/>
      <c r="AX21" s="118"/>
      <c r="AY21" s="118"/>
      <c r="AZ21" s="118"/>
      <c r="BA21" s="89"/>
      <c r="BB21" s="117"/>
      <c r="BC21" s="118"/>
      <c r="BD21" s="118"/>
      <c r="BE21" s="118"/>
      <c r="BF21" s="118"/>
      <c r="BG21" s="118"/>
      <c r="BH21" s="118"/>
      <c r="BI21" s="118"/>
      <c r="BJ21" s="118"/>
      <c r="BK21" s="118"/>
      <c r="BL21" s="118"/>
      <c r="BM21" s="118"/>
      <c r="BN21" s="118"/>
      <c r="BO21" s="118"/>
      <c r="BP21" s="118"/>
      <c r="BQ21" s="118"/>
      <c r="BR21" s="89"/>
      <c r="BS21" s="117"/>
      <c r="BT21" s="118"/>
      <c r="BU21" s="118"/>
      <c r="BV21" s="118"/>
      <c r="BW21" s="118"/>
      <c r="BX21" s="118"/>
      <c r="BY21" s="118"/>
      <c r="BZ21" s="118"/>
      <c r="CA21" s="118"/>
      <c r="CB21" s="118"/>
      <c r="CC21" s="118"/>
      <c r="CD21" s="118"/>
      <c r="CE21" s="118"/>
      <c r="CF21" s="118"/>
      <c r="CG21" s="118"/>
      <c r="CH21" s="118"/>
      <c r="CI21" s="89"/>
      <c r="CK21" s="62"/>
      <c r="CL21" s="63"/>
      <c r="CM21" s="63"/>
      <c r="CN21" s="63"/>
      <c r="CO21" s="63"/>
      <c r="CP21" s="63"/>
      <c r="CQ21" s="63"/>
      <c r="CR21" s="64"/>
      <c r="CS21" s="62"/>
      <c r="CT21" s="63"/>
      <c r="CU21" s="63"/>
      <c r="CV21" s="63"/>
      <c r="CW21" s="63"/>
      <c r="CX21" s="63"/>
      <c r="CY21" s="63"/>
      <c r="CZ21" s="64"/>
      <c r="DA21" s="62"/>
      <c r="DB21" s="63"/>
      <c r="DC21" s="63"/>
      <c r="DD21" s="63"/>
      <c r="DE21" s="63"/>
      <c r="DF21" s="63"/>
      <c r="DG21" s="63"/>
      <c r="DH21" s="64"/>
      <c r="DI21" s="62"/>
      <c r="DJ21" s="63"/>
      <c r="DK21" s="63"/>
      <c r="DL21" s="63"/>
      <c r="DM21" s="63"/>
      <c r="DN21" s="63"/>
      <c r="DO21" s="63"/>
      <c r="DP21" s="64"/>
      <c r="DQ21" s="62"/>
      <c r="DR21" s="63"/>
      <c r="DS21" s="63"/>
      <c r="DT21" s="63"/>
      <c r="DU21" s="63"/>
      <c r="DV21" s="63"/>
      <c r="DW21" s="63"/>
      <c r="DX21" s="64"/>
      <c r="DZ21" s="45"/>
      <c r="EA21" s="41"/>
      <c r="EB21" s="41"/>
      <c r="EC21" s="41"/>
      <c r="ED21" s="41"/>
      <c r="EE21" s="41"/>
      <c r="EF21" s="41"/>
      <c r="EG21" s="41"/>
      <c r="EH21" s="42"/>
      <c r="EI21" s="45"/>
      <c r="EJ21" s="41"/>
      <c r="EK21" s="41"/>
      <c r="EL21" s="41"/>
      <c r="EM21" s="41"/>
      <c r="EN21" s="41"/>
      <c r="EO21" s="41"/>
      <c r="EP21" s="41"/>
      <c r="EQ21" s="42"/>
      <c r="ER21" s="45"/>
      <c r="ES21" s="41"/>
      <c r="ET21" s="41"/>
      <c r="EU21" s="41"/>
      <c r="EV21" s="41"/>
      <c r="EW21" s="41"/>
      <c r="EX21" s="41"/>
      <c r="EY21" s="41"/>
      <c r="EZ21" s="42"/>
      <c r="FA21" s="45"/>
      <c r="FB21" s="41"/>
      <c r="FC21" s="41"/>
      <c r="FD21" s="41"/>
      <c r="FE21" s="41"/>
      <c r="FF21" s="41"/>
      <c r="FG21" s="41"/>
      <c r="FH21" s="41"/>
      <c r="FI21" s="42"/>
      <c r="FJ21" s="45"/>
      <c r="FK21" s="41"/>
      <c r="FL21" s="41"/>
      <c r="FM21" s="41"/>
      <c r="FN21" s="41"/>
      <c r="FO21" s="41"/>
      <c r="FP21" s="41"/>
      <c r="FQ21" s="41"/>
      <c r="FR21" s="42"/>
      <c r="FT21" s="83"/>
    </row>
    <row r="22" spans="1:176" ht="57" customHeight="1" x14ac:dyDescent="0.25">
      <c r="A22" s="151" t="s">
        <v>30</v>
      </c>
      <c r="B22" s="100" t="s">
        <v>31</v>
      </c>
      <c r="C22" s="119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48"/>
      <c r="T22" s="119"/>
      <c r="U22" s="102"/>
      <c r="V22" s="102" t="s">
        <v>146</v>
      </c>
      <c r="W22" s="102" t="s">
        <v>146</v>
      </c>
      <c r="X22" s="102" t="s">
        <v>146</v>
      </c>
      <c r="Y22" s="102" t="s">
        <v>146</v>
      </c>
      <c r="Z22" s="102" t="s">
        <v>146</v>
      </c>
      <c r="AA22" s="102" t="s">
        <v>146</v>
      </c>
      <c r="AB22" s="102" t="s">
        <v>146</v>
      </c>
      <c r="AC22" s="102" t="s">
        <v>146</v>
      </c>
      <c r="AD22" s="102" t="s">
        <v>146</v>
      </c>
      <c r="AE22" s="102" t="s">
        <v>146</v>
      </c>
      <c r="AF22" s="102" t="s">
        <v>146</v>
      </c>
      <c r="AG22" s="102" t="s">
        <v>146</v>
      </c>
      <c r="AH22" s="102" t="s">
        <v>146</v>
      </c>
      <c r="AI22" s="102" t="s">
        <v>146</v>
      </c>
      <c r="AJ22" s="48" t="s">
        <v>146</v>
      </c>
      <c r="AK22" s="119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48"/>
      <c r="BB22" s="119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48"/>
      <c r="BS22" s="119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48"/>
      <c r="CJ22" s="19"/>
      <c r="CK22" s="60"/>
      <c r="CL22" s="61"/>
      <c r="CM22" s="61"/>
      <c r="CN22" s="61"/>
      <c r="CO22" s="61"/>
      <c r="CP22" s="61"/>
      <c r="CQ22" s="61"/>
      <c r="CR22" s="65"/>
      <c r="CS22" s="60" t="s">
        <v>146</v>
      </c>
      <c r="CT22" s="61" t="s">
        <v>146</v>
      </c>
      <c r="CU22" s="61" t="s">
        <v>146</v>
      </c>
      <c r="CV22" s="61" t="s">
        <v>146</v>
      </c>
      <c r="CW22" s="61" t="s">
        <v>146</v>
      </c>
      <c r="CX22" s="61" t="s">
        <v>146</v>
      </c>
      <c r="CY22" s="61" t="s">
        <v>146</v>
      </c>
      <c r="CZ22" s="65" t="s">
        <v>146</v>
      </c>
      <c r="DA22" s="60" t="s">
        <v>146</v>
      </c>
      <c r="DB22" s="61" t="s">
        <v>146</v>
      </c>
      <c r="DC22" s="61" t="s">
        <v>146</v>
      </c>
      <c r="DD22" s="61" t="s">
        <v>146</v>
      </c>
      <c r="DE22" s="61" t="s">
        <v>146</v>
      </c>
      <c r="DF22" s="61" t="s">
        <v>146</v>
      </c>
      <c r="DG22" s="61" t="s">
        <v>146</v>
      </c>
      <c r="DH22" s="65" t="s">
        <v>146</v>
      </c>
      <c r="DI22" s="60" t="s">
        <v>146</v>
      </c>
      <c r="DJ22" s="61" t="s">
        <v>146</v>
      </c>
      <c r="DK22" s="61" t="s">
        <v>146</v>
      </c>
      <c r="DL22" s="61" t="s">
        <v>146</v>
      </c>
      <c r="DM22" s="61" t="s">
        <v>146</v>
      </c>
      <c r="DN22" s="61" t="s">
        <v>146</v>
      </c>
      <c r="DO22" s="61" t="s">
        <v>146</v>
      </c>
      <c r="DP22" s="65" t="s">
        <v>146</v>
      </c>
      <c r="DQ22" s="60" t="s">
        <v>146</v>
      </c>
      <c r="DR22" s="61" t="s">
        <v>146</v>
      </c>
      <c r="DS22" s="61" t="s">
        <v>146</v>
      </c>
      <c r="DT22" s="61" t="s">
        <v>146</v>
      </c>
      <c r="DU22" s="61" t="s">
        <v>146</v>
      </c>
      <c r="DV22" s="61" t="s">
        <v>146</v>
      </c>
      <c r="DW22" s="61" t="s">
        <v>146</v>
      </c>
      <c r="DX22" s="65" t="s">
        <v>146</v>
      </c>
      <c r="DY22" s="19"/>
      <c r="DZ22" s="29" t="s">
        <v>146</v>
      </c>
      <c r="EA22" s="30"/>
      <c r="EB22" s="30" t="s">
        <v>146</v>
      </c>
      <c r="EC22" s="30" t="s">
        <v>146</v>
      </c>
      <c r="ED22" s="30"/>
      <c r="EE22" s="30"/>
      <c r="EF22" s="30" t="s">
        <v>146</v>
      </c>
      <c r="EG22" s="30"/>
      <c r="EH22" s="31" t="s">
        <v>146</v>
      </c>
      <c r="EI22" s="29" t="s">
        <v>146</v>
      </c>
      <c r="EJ22" s="30"/>
      <c r="EK22" s="30" t="s">
        <v>146</v>
      </c>
      <c r="EL22" s="30" t="s">
        <v>146</v>
      </c>
      <c r="EM22" s="30"/>
      <c r="EN22" s="30"/>
      <c r="EO22" s="30" t="s">
        <v>146</v>
      </c>
      <c r="EP22" s="30"/>
      <c r="EQ22" s="31" t="s">
        <v>146</v>
      </c>
      <c r="ER22" s="29" t="s">
        <v>146</v>
      </c>
      <c r="ES22" s="30"/>
      <c r="ET22" s="30" t="s">
        <v>146</v>
      </c>
      <c r="EU22" s="30" t="s">
        <v>146</v>
      </c>
      <c r="EV22" s="30"/>
      <c r="EW22" s="30"/>
      <c r="EX22" s="30" t="s">
        <v>146</v>
      </c>
      <c r="EY22" s="30"/>
      <c r="EZ22" s="31" t="s">
        <v>146</v>
      </c>
      <c r="FA22" s="29"/>
      <c r="FB22" s="30"/>
      <c r="FC22" s="30"/>
      <c r="FD22" s="30"/>
      <c r="FE22" s="30"/>
      <c r="FF22" s="30"/>
      <c r="FG22" s="30"/>
      <c r="FH22" s="30"/>
      <c r="FI22" s="31"/>
      <c r="FJ22" s="29" t="s">
        <v>146</v>
      </c>
      <c r="FK22" s="30"/>
      <c r="FL22" s="30" t="s">
        <v>146</v>
      </c>
      <c r="FM22" s="30" t="s">
        <v>146</v>
      </c>
      <c r="FN22" s="30"/>
      <c r="FO22" s="30"/>
      <c r="FP22" s="30" t="s">
        <v>146</v>
      </c>
      <c r="FQ22" s="30"/>
      <c r="FR22" s="31" t="s">
        <v>146</v>
      </c>
      <c r="FS22" s="1">
        <f t="shared" ref="FS22:FS33" si="1">COUNTIF(CJ22:FR22,"учтена")</f>
        <v>52</v>
      </c>
      <c r="FT22" s="18"/>
    </row>
    <row r="23" spans="1:176" ht="55.5" customHeight="1" x14ac:dyDescent="0.25">
      <c r="A23" s="151"/>
      <c r="B23" s="100" t="s">
        <v>32</v>
      </c>
      <c r="C23" s="119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48"/>
      <c r="T23" s="119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48"/>
      <c r="AK23" s="119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48"/>
      <c r="BB23" s="119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48"/>
      <c r="BS23" s="119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48"/>
      <c r="CJ23" s="19"/>
      <c r="CK23" s="60"/>
      <c r="CL23" s="61"/>
      <c r="CM23" s="61"/>
      <c r="CN23" s="61"/>
      <c r="CO23" s="61"/>
      <c r="CP23" s="61"/>
      <c r="CQ23" s="61"/>
      <c r="CR23" s="65"/>
      <c r="CS23" s="60"/>
      <c r="CT23" s="61"/>
      <c r="CU23" s="61"/>
      <c r="CV23" s="61"/>
      <c r="CW23" s="61"/>
      <c r="CX23" s="61"/>
      <c r="CY23" s="61"/>
      <c r="CZ23" s="65"/>
      <c r="DA23" s="60"/>
      <c r="DB23" s="61"/>
      <c r="DC23" s="61"/>
      <c r="DD23" s="61"/>
      <c r="DE23" s="61"/>
      <c r="DF23" s="61"/>
      <c r="DG23" s="61"/>
      <c r="DH23" s="65"/>
      <c r="DI23" s="60"/>
      <c r="DJ23" s="61"/>
      <c r="DK23" s="61"/>
      <c r="DL23" s="61"/>
      <c r="DM23" s="61"/>
      <c r="DN23" s="61"/>
      <c r="DO23" s="61"/>
      <c r="DP23" s="65"/>
      <c r="DQ23" s="60"/>
      <c r="DR23" s="61"/>
      <c r="DS23" s="61"/>
      <c r="DT23" s="61"/>
      <c r="DU23" s="61"/>
      <c r="DV23" s="61"/>
      <c r="DW23" s="61"/>
      <c r="DX23" s="65"/>
      <c r="DY23" s="19"/>
      <c r="DZ23" s="29"/>
      <c r="EA23" s="30"/>
      <c r="EB23" s="30"/>
      <c r="EC23" s="30"/>
      <c r="ED23" s="30"/>
      <c r="EE23" s="30"/>
      <c r="EF23" s="30"/>
      <c r="EG23" s="30"/>
      <c r="EH23" s="31"/>
      <c r="EI23" s="29"/>
      <c r="EJ23" s="30"/>
      <c r="EK23" s="30"/>
      <c r="EL23" s="30"/>
      <c r="EM23" s="30"/>
      <c r="EN23" s="30"/>
      <c r="EO23" s="30"/>
      <c r="EP23" s="30"/>
      <c r="EQ23" s="31"/>
      <c r="ER23" s="29"/>
      <c r="ES23" s="30"/>
      <c r="ET23" s="30"/>
      <c r="EU23" s="30"/>
      <c r="EV23" s="30"/>
      <c r="EW23" s="30"/>
      <c r="EX23" s="30"/>
      <c r="EY23" s="30"/>
      <c r="EZ23" s="31"/>
      <c r="FA23" s="29"/>
      <c r="FB23" s="30"/>
      <c r="FC23" s="30"/>
      <c r="FD23" s="30"/>
      <c r="FE23" s="30"/>
      <c r="FF23" s="30"/>
      <c r="FG23" s="30"/>
      <c r="FH23" s="30"/>
      <c r="FI23" s="31"/>
      <c r="FJ23" s="29"/>
      <c r="FK23" s="30"/>
      <c r="FL23" s="30"/>
      <c r="FM23" s="30"/>
      <c r="FN23" s="30"/>
      <c r="FO23" s="30"/>
      <c r="FP23" s="30"/>
      <c r="FQ23" s="30"/>
      <c r="FR23" s="31"/>
      <c r="FS23" s="1">
        <f t="shared" si="1"/>
        <v>0</v>
      </c>
      <c r="FT23" s="18"/>
    </row>
    <row r="24" spans="1:176" ht="63.75" customHeight="1" x14ac:dyDescent="0.25">
      <c r="A24" s="151"/>
      <c r="B24" s="100" t="s">
        <v>33</v>
      </c>
      <c r="C24" s="119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48"/>
      <c r="T24" s="119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48"/>
      <c r="AK24" s="119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48"/>
      <c r="BB24" s="119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48"/>
      <c r="BS24" s="119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48"/>
      <c r="CJ24" s="19"/>
      <c r="CK24" s="60"/>
      <c r="CL24" s="61"/>
      <c r="CM24" s="61"/>
      <c r="CN24" s="61"/>
      <c r="CO24" s="61"/>
      <c r="CP24" s="61"/>
      <c r="CQ24" s="61"/>
      <c r="CR24" s="65"/>
      <c r="CS24" s="60"/>
      <c r="CT24" s="61"/>
      <c r="CU24" s="61"/>
      <c r="CV24" s="61"/>
      <c r="CW24" s="61"/>
      <c r="CX24" s="61"/>
      <c r="CY24" s="61"/>
      <c r="CZ24" s="65"/>
      <c r="DA24" s="60"/>
      <c r="DB24" s="61"/>
      <c r="DC24" s="61"/>
      <c r="DD24" s="61"/>
      <c r="DE24" s="61"/>
      <c r="DF24" s="61"/>
      <c r="DG24" s="61"/>
      <c r="DH24" s="65"/>
      <c r="DI24" s="60"/>
      <c r="DJ24" s="61"/>
      <c r="DK24" s="61"/>
      <c r="DL24" s="61"/>
      <c r="DM24" s="61"/>
      <c r="DN24" s="61"/>
      <c r="DO24" s="61"/>
      <c r="DP24" s="65"/>
      <c r="DQ24" s="60"/>
      <c r="DR24" s="61"/>
      <c r="DS24" s="61"/>
      <c r="DT24" s="61"/>
      <c r="DU24" s="61"/>
      <c r="DV24" s="61"/>
      <c r="DW24" s="61"/>
      <c r="DX24" s="65"/>
      <c r="DY24" s="19"/>
      <c r="DZ24" s="29"/>
      <c r="EA24" s="30"/>
      <c r="EB24" s="30"/>
      <c r="EC24" s="30"/>
      <c r="ED24" s="30"/>
      <c r="EE24" s="30"/>
      <c r="EF24" s="30"/>
      <c r="EG24" s="30"/>
      <c r="EH24" s="31"/>
      <c r="EI24" s="29"/>
      <c r="EJ24" s="30"/>
      <c r="EK24" s="30"/>
      <c r="EL24" s="30"/>
      <c r="EM24" s="30"/>
      <c r="EN24" s="30"/>
      <c r="EO24" s="30"/>
      <c r="EP24" s="30"/>
      <c r="EQ24" s="31"/>
      <c r="ER24" s="29"/>
      <c r="ES24" s="30"/>
      <c r="ET24" s="30"/>
      <c r="EU24" s="30"/>
      <c r="EV24" s="30"/>
      <c r="EW24" s="30"/>
      <c r="EX24" s="30"/>
      <c r="EY24" s="30"/>
      <c r="EZ24" s="31"/>
      <c r="FA24" s="29"/>
      <c r="FB24" s="30"/>
      <c r="FC24" s="30"/>
      <c r="FD24" s="30"/>
      <c r="FE24" s="30"/>
      <c r="FF24" s="30"/>
      <c r="FG24" s="30"/>
      <c r="FH24" s="30"/>
      <c r="FI24" s="31"/>
      <c r="FJ24" s="29"/>
      <c r="FK24" s="30"/>
      <c r="FL24" s="30"/>
      <c r="FM24" s="30"/>
      <c r="FN24" s="30"/>
      <c r="FO24" s="30"/>
      <c r="FP24" s="30"/>
      <c r="FQ24" s="30"/>
      <c r="FR24" s="31"/>
      <c r="FS24" s="1">
        <f t="shared" si="1"/>
        <v>0</v>
      </c>
      <c r="FT24" s="18"/>
    </row>
    <row r="25" spans="1:176" ht="60" customHeight="1" x14ac:dyDescent="0.25">
      <c r="A25" s="151"/>
      <c r="B25" s="100" t="s">
        <v>34</v>
      </c>
      <c r="C25" s="119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48"/>
      <c r="T25" s="119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48"/>
      <c r="AK25" s="119" t="s">
        <v>146</v>
      </c>
      <c r="AL25" s="102" t="s">
        <v>146</v>
      </c>
      <c r="AM25" s="102" t="s">
        <v>146</v>
      </c>
      <c r="AN25" s="102" t="s">
        <v>146</v>
      </c>
      <c r="AO25" s="102" t="s">
        <v>146</v>
      </c>
      <c r="AP25" s="102" t="s">
        <v>146</v>
      </c>
      <c r="AQ25" s="102" t="s">
        <v>146</v>
      </c>
      <c r="AR25" s="102" t="s">
        <v>146</v>
      </c>
      <c r="AS25" s="102" t="s">
        <v>146</v>
      </c>
      <c r="AT25" s="102" t="s">
        <v>146</v>
      </c>
      <c r="AU25" s="102" t="s">
        <v>146</v>
      </c>
      <c r="AV25" s="102" t="s">
        <v>146</v>
      </c>
      <c r="AW25" s="102" t="s">
        <v>146</v>
      </c>
      <c r="AX25" s="102" t="s">
        <v>146</v>
      </c>
      <c r="AY25" s="102" t="s">
        <v>146</v>
      </c>
      <c r="AZ25" s="102" t="s">
        <v>146</v>
      </c>
      <c r="BA25" s="48" t="s">
        <v>146</v>
      </c>
      <c r="BB25" s="119" t="s">
        <v>146</v>
      </c>
      <c r="BC25" s="102" t="s">
        <v>146</v>
      </c>
      <c r="BD25" s="102" t="s">
        <v>146</v>
      </c>
      <c r="BE25" s="102" t="s">
        <v>146</v>
      </c>
      <c r="BF25" s="102" t="s">
        <v>146</v>
      </c>
      <c r="BG25" s="102" t="s">
        <v>146</v>
      </c>
      <c r="BH25" s="102" t="s">
        <v>146</v>
      </c>
      <c r="BI25" s="102" t="s">
        <v>146</v>
      </c>
      <c r="BJ25" s="102" t="s">
        <v>146</v>
      </c>
      <c r="BK25" s="102" t="s">
        <v>146</v>
      </c>
      <c r="BL25" s="102" t="s">
        <v>146</v>
      </c>
      <c r="BM25" s="102" t="s">
        <v>146</v>
      </c>
      <c r="BN25" s="102" t="s">
        <v>146</v>
      </c>
      <c r="BO25" s="102" t="s">
        <v>146</v>
      </c>
      <c r="BP25" s="102" t="s">
        <v>146</v>
      </c>
      <c r="BQ25" s="102" t="s">
        <v>146</v>
      </c>
      <c r="BR25" s="102" t="s">
        <v>146</v>
      </c>
      <c r="BS25" s="119" t="s">
        <v>146</v>
      </c>
      <c r="BT25" s="102" t="s">
        <v>146</v>
      </c>
      <c r="BU25" s="102" t="s">
        <v>146</v>
      </c>
      <c r="BV25" s="102" t="s">
        <v>146</v>
      </c>
      <c r="BW25" s="102" t="s">
        <v>146</v>
      </c>
      <c r="BX25" s="102" t="s">
        <v>146</v>
      </c>
      <c r="BY25" s="102" t="s">
        <v>146</v>
      </c>
      <c r="BZ25" s="102" t="s">
        <v>146</v>
      </c>
      <c r="CA25" s="102" t="s">
        <v>146</v>
      </c>
      <c r="CB25" s="102" t="s">
        <v>146</v>
      </c>
      <c r="CC25" s="102" t="s">
        <v>146</v>
      </c>
      <c r="CD25" s="102" t="s">
        <v>146</v>
      </c>
      <c r="CE25" s="102" t="s">
        <v>146</v>
      </c>
      <c r="CF25" s="102" t="s">
        <v>146</v>
      </c>
      <c r="CG25" s="102" t="s">
        <v>146</v>
      </c>
      <c r="CH25" s="102" t="s">
        <v>146</v>
      </c>
      <c r="CI25" s="48" t="s">
        <v>146</v>
      </c>
      <c r="CJ25" s="19"/>
      <c r="CK25" s="60"/>
      <c r="CL25" s="61"/>
      <c r="CM25" s="61"/>
      <c r="CN25" s="61"/>
      <c r="CO25" s="61"/>
      <c r="CP25" s="61"/>
      <c r="CQ25" s="61"/>
      <c r="CR25" s="65"/>
      <c r="CS25" s="60" t="s">
        <v>146</v>
      </c>
      <c r="CT25" s="61" t="s">
        <v>146</v>
      </c>
      <c r="CU25" s="61" t="s">
        <v>146</v>
      </c>
      <c r="CV25" s="61" t="s">
        <v>146</v>
      </c>
      <c r="CW25" s="61" t="s">
        <v>146</v>
      </c>
      <c r="CX25" s="61" t="s">
        <v>146</v>
      </c>
      <c r="CY25" s="61" t="s">
        <v>146</v>
      </c>
      <c r="CZ25" s="65" t="s">
        <v>146</v>
      </c>
      <c r="DA25" s="60" t="s">
        <v>146</v>
      </c>
      <c r="DB25" s="61" t="s">
        <v>146</v>
      </c>
      <c r="DC25" s="61" t="s">
        <v>146</v>
      </c>
      <c r="DD25" s="61" t="s">
        <v>146</v>
      </c>
      <c r="DE25" s="61" t="s">
        <v>146</v>
      </c>
      <c r="DF25" s="61" t="s">
        <v>146</v>
      </c>
      <c r="DG25" s="61" t="s">
        <v>146</v>
      </c>
      <c r="DH25" s="65" t="s">
        <v>146</v>
      </c>
      <c r="DI25" s="60" t="s">
        <v>146</v>
      </c>
      <c r="DJ25" s="61" t="s">
        <v>146</v>
      </c>
      <c r="DK25" s="61" t="s">
        <v>146</v>
      </c>
      <c r="DL25" s="61" t="s">
        <v>146</v>
      </c>
      <c r="DM25" s="61" t="s">
        <v>146</v>
      </c>
      <c r="DN25" s="61" t="s">
        <v>146</v>
      </c>
      <c r="DO25" s="61" t="s">
        <v>146</v>
      </c>
      <c r="DP25" s="65" t="s">
        <v>146</v>
      </c>
      <c r="DQ25" s="60" t="s">
        <v>146</v>
      </c>
      <c r="DR25" s="61" t="s">
        <v>146</v>
      </c>
      <c r="DS25" s="61" t="s">
        <v>146</v>
      </c>
      <c r="DT25" s="61" t="s">
        <v>146</v>
      </c>
      <c r="DU25" s="61" t="s">
        <v>146</v>
      </c>
      <c r="DV25" s="61" t="s">
        <v>146</v>
      </c>
      <c r="DW25" s="61" t="s">
        <v>146</v>
      </c>
      <c r="DX25" s="65" t="s">
        <v>146</v>
      </c>
      <c r="DY25" s="19"/>
      <c r="DZ25" s="29" t="s">
        <v>146</v>
      </c>
      <c r="EA25" s="30"/>
      <c r="EB25" s="30" t="s">
        <v>146</v>
      </c>
      <c r="EC25" s="30" t="s">
        <v>146</v>
      </c>
      <c r="ED25" s="30"/>
      <c r="EE25" s="30"/>
      <c r="EF25" s="30" t="s">
        <v>146</v>
      </c>
      <c r="EG25" s="30"/>
      <c r="EH25" s="31" t="s">
        <v>146</v>
      </c>
      <c r="EI25" s="29" t="s">
        <v>146</v>
      </c>
      <c r="EJ25" s="30"/>
      <c r="EK25" s="30" t="s">
        <v>146</v>
      </c>
      <c r="EL25" s="30" t="s">
        <v>146</v>
      </c>
      <c r="EM25" s="30"/>
      <c r="EN25" s="30"/>
      <c r="EO25" s="30" t="s">
        <v>146</v>
      </c>
      <c r="EP25" s="30"/>
      <c r="EQ25" s="31" t="s">
        <v>146</v>
      </c>
      <c r="ER25" s="29" t="s">
        <v>146</v>
      </c>
      <c r="ES25" s="30"/>
      <c r="ET25" s="30" t="s">
        <v>146</v>
      </c>
      <c r="EU25" s="30" t="s">
        <v>146</v>
      </c>
      <c r="EV25" s="30"/>
      <c r="EW25" s="30"/>
      <c r="EX25" s="30" t="s">
        <v>146</v>
      </c>
      <c r="EY25" s="30"/>
      <c r="EZ25" s="31" t="s">
        <v>146</v>
      </c>
      <c r="FA25" s="29"/>
      <c r="FB25" s="30"/>
      <c r="FC25" s="30"/>
      <c r="FD25" s="30"/>
      <c r="FE25" s="30"/>
      <c r="FF25" s="30"/>
      <c r="FG25" s="30"/>
      <c r="FH25" s="30"/>
      <c r="FI25" s="31"/>
      <c r="FJ25" s="29" t="s">
        <v>146</v>
      </c>
      <c r="FK25" s="30"/>
      <c r="FL25" s="30" t="s">
        <v>146</v>
      </c>
      <c r="FM25" s="30" t="s">
        <v>146</v>
      </c>
      <c r="FN25" s="30"/>
      <c r="FO25" s="30"/>
      <c r="FP25" s="30" t="s">
        <v>146</v>
      </c>
      <c r="FQ25" s="30"/>
      <c r="FR25" s="31" t="s">
        <v>146</v>
      </c>
      <c r="FS25" s="1">
        <f t="shared" si="1"/>
        <v>52</v>
      </c>
      <c r="FT25" s="18"/>
    </row>
    <row r="26" spans="1:176" ht="60.75" customHeight="1" x14ac:dyDescent="0.25">
      <c r="A26" s="151"/>
      <c r="B26" s="100" t="s">
        <v>35</v>
      </c>
      <c r="C26" s="119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48"/>
      <c r="T26" s="119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48"/>
      <c r="AK26" s="119" t="s">
        <v>146</v>
      </c>
      <c r="AL26" s="102" t="s">
        <v>146</v>
      </c>
      <c r="AM26" s="102" t="s">
        <v>146</v>
      </c>
      <c r="AN26" s="102" t="s">
        <v>146</v>
      </c>
      <c r="AO26" s="102" t="s">
        <v>146</v>
      </c>
      <c r="AP26" s="102" t="s">
        <v>146</v>
      </c>
      <c r="AQ26" s="102" t="s">
        <v>146</v>
      </c>
      <c r="AR26" s="102" t="s">
        <v>146</v>
      </c>
      <c r="AS26" s="102" t="s">
        <v>146</v>
      </c>
      <c r="AT26" s="102" t="s">
        <v>146</v>
      </c>
      <c r="AU26" s="102" t="s">
        <v>146</v>
      </c>
      <c r="AV26" s="102" t="s">
        <v>146</v>
      </c>
      <c r="AW26" s="102" t="s">
        <v>146</v>
      </c>
      <c r="AX26" s="102" t="s">
        <v>146</v>
      </c>
      <c r="AY26" s="102" t="s">
        <v>146</v>
      </c>
      <c r="AZ26" s="102" t="s">
        <v>146</v>
      </c>
      <c r="BA26" s="48" t="s">
        <v>146</v>
      </c>
      <c r="BB26" s="119" t="s">
        <v>146</v>
      </c>
      <c r="BC26" s="102" t="s">
        <v>146</v>
      </c>
      <c r="BD26" s="102" t="s">
        <v>146</v>
      </c>
      <c r="BE26" s="102" t="s">
        <v>146</v>
      </c>
      <c r="BF26" s="102" t="s">
        <v>146</v>
      </c>
      <c r="BG26" s="102" t="s">
        <v>146</v>
      </c>
      <c r="BH26" s="102" t="s">
        <v>146</v>
      </c>
      <c r="BI26" s="102" t="s">
        <v>146</v>
      </c>
      <c r="BJ26" s="102" t="s">
        <v>146</v>
      </c>
      <c r="BK26" s="102" t="s">
        <v>146</v>
      </c>
      <c r="BL26" s="102" t="s">
        <v>146</v>
      </c>
      <c r="BM26" s="102" t="s">
        <v>146</v>
      </c>
      <c r="BN26" s="102" t="s">
        <v>146</v>
      </c>
      <c r="BO26" s="102" t="s">
        <v>146</v>
      </c>
      <c r="BP26" s="102" t="s">
        <v>146</v>
      </c>
      <c r="BQ26" s="102" t="s">
        <v>146</v>
      </c>
      <c r="BR26" s="102" t="s">
        <v>146</v>
      </c>
      <c r="BS26" s="119" t="s">
        <v>146</v>
      </c>
      <c r="BT26" s="102" t="s">
        <v>146</v>
      </c>
      <c r="BU26" s="102" t="s">
        <v>146</v>
      </c>
      <c r="BV26" s="102" t="s">
        <v>146</v>
      </c>
      <c r="BW26" s="102" t="s">
        <v>146</v>
      </c>
      <c r="BX26" s="102" t="s">
        <v>146</v>
      </c>
      <c r="BY26" s="102" t="s">
        <v>146</v>
      </c>
      <c r="BZ26" s="102" t="s">
        <v>146</v>
      </c>
      <c r="CA26" s="102" t="s">
        <v>146</v>
      </c>
      <c r="CB26" s="102" t="s">
        <v>146</v>
      </c>
      <c r="CC26" s="102" t="s">
        <v>146</v>
      </c>
      <c r="CD26" s="102" t="s">
        <v>146</v>
      </c>
      <c r="CE26" s="102" t="s">
        <v>146</v>
      </c>
      <c r="CF26" s="102" t="s">
        <v>146</v>
      </c>
      <c r="CG26" s="102" t="s">
        <v>146</v>
      </c>
      <c r="CH26" s="102" t="s">
        <v>146</v>
      </c>
      <c r="CI26" s="48" t="s">
        <v>146</v>
      </c>
      <c r="CJ26" s="19"/>
      <c r="CK26" s="60"/>
      <c r="CL26" s="61"/>
      <c r="CM26" s="61"/>
      <c r="CN26" s="61"/>
      <c r="CO26" s="61"/>
      <c r="CP26" s="61"/>
      <c r="CQ26" s="61"/>
      <c r="CR26" s="65"/>
      <c r="CS26" s="60" t="s">
        <v>146</v>
      </c>
      <c r="CT26" s="61" t="s">
        <v>146</v>
      </c>
      <c r="CU26" s="61" t="s">
        <v>146</v>
      </c>
      <c r="CV26" s="61" t="s">
        <v>146</v>
      </c>
      <c r="CW26" s="61" t="s">
        <v>146</v>
      </c>
      <c r="CX26" s="61" t="s">
        <v>146</v>
      </c>
      <c r="CY26" s="61" t="s">
        <v>146</v>
      </c>
      <c r="CZ26" s="65" t="s">
        <v>146</v>
      </c>
      <c r="DA26" s="60" t="s">
        <v>146</v>
      </c>
      <c r="DB26" s="61" t="s">
        <v>146</v>
      </c>
      <c r="DC26" s="61" t="s">
        <v>146</v>
      </c>
      <c r="DD26" s="61" t="s">
        <v>146</v>
      </c>
      <c r="DE26" s="61" t="s">
        <v>146</v>
      </c>
      <c r="DF26" s="61" t="s">
        <v>146</v>
      </c>
      <c r="DG26" s="61" t="s">
        <v>146</v>
      </c>
      <c r="DH26" s="65" t="s">
        <v>146</v>
      </c>
      <c r="DI26" s="60" t="s">
        <v>146</v>
      </c>
      <c r="DJ26" s="61" t="s">
        <v>146</v>
      </c>
      <c r="DK26" s="61" t="s">
        <v>146</v>
      </c>
      <c r="DL26" s="61" t="s">
        <v>146</v>
      </c>
      <c r="DM26" s="61" t="s">
        <v>146</v>
      </c>
      <c r="DN26" s="61" t="s">
        <v>146</v>
      </c>
      <c r="DO26" s="61" t="s">
        <v>146</v>
      </c>
      <c r="DP26" s="65" t="s">
        <v>146</v>
      </c>
      <c r="DQ26" s="60" t="s">
        <v>146</v>
      </c>
      <c r="DR26" s="61" t="s">
        <v>146</v>
      </c>
      <c r="DS26" s="61" t="s">
        <v>146</v>
      </c>
      <c r="DT26" s="61" t="s">
        <v>146</v>
      </c>
      <c r="DU26" s="61" t="s">
        <v>146</v>
      </c>
      <c r="DV26" s="61" t="s">
        <v>146</v>
      </c>
      <c r="DW26" s="61" t="s">
        <v>146</v>
      </c>
      <c r="DX26" s="65" t="s">
        <v>146</v>
      </c>
      <c r="DY26" s="19"/>
      <c r="DZ26" s="29"/>
      <c r="EA26" s="30"/>
      <c r="EB26" s="30"/>
      <c r="EC26" s="30"/>
      <c r="ED26" s="30"/>
      <c r="EE26" s="30"/>
      <c r="EF26" s="30"/>
      <c r="EG26" s="30"/>
      <c r="EH26" s="31"/>
      <c r="EI26" s="29"/>
      <c r="EJ26" s="30"/>
      <c r="EK26" s="30"/>
      <c r="EL26" s="30"/>
      <c r="EM26" s="30"/>
      <c r="EN26" s="30"/>
      <c r="EO26" s="30"/>
      <c r="EP26" s="30"/>
      <c r="EQ26" s="31"/>
      <c r="ER26" s="29"/>
      <c r="ES26" s="30"/>
      <c r="ET26" s="30"/>
      <c r="EU26" s="30"/>
      <c r="EV26" s="30"/>
      <c r="EW26" s="30"/>
      <c r="EX26" s="30"/>
      <c r="EY26" s="30"/>
      <c r="EZ26" s="31"/>
      <c r="FA26" s="29"/>
      <c r="FB26" s="30"/>
      <c r="FC26" s="30"/>
      <c r="FD26" s="30"/>
      <c r="FE26" s="30"/>
      <c r="FF26" s="30"/>
      <c r="FG26" s="30"/>
      <c r="FH26" s="30"/>
      <c r="FI26" s="31"/>
      <c r="FJ26" s="29"/>
      <c r="FK26" s="30"/>
      <c r="FL26" s="30"/>
      <c r="FM26" s="30"/>
      <c r="FN26" s="30"/>
      <c r="FO26" s="30"/>
      <c r="FP26" s="30"/>
      <c r="FQ26" s="30"/>
      <c r="FR26" s="31"/>
      <c r="FS26" s="1">
        <f t="shared" si="1"/>
        <v>32</v>
      </c>
      <c r="FT26" s="18"/>
    </row>
    <row r="27" spans="1:176" ht="48" customHeight="1" x14ac:dyDescent="0.25">
      <c r="A27" s="151" t="s">
        <v>36</v>
      </c>
      <c r="B27" s="100" t="s">
        <v>43</v>
      </c>
      <c r="C27" s="119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48"/>
      <c r="T27" s="119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48"/>
      <c r="AK27" s="119" t="s">
        <v>146</v>
      </c>
      <c r="AL27" s="102" t="s">
        <v>146</v>
      </c>
      <c r="AM27" s="102" t="s">
        <v>146</v>
      </c>
      <c r="AN27" s="102" t="s">
        <v>146</v>
      </c>
      <c r="AO27" s="102" t="s">
        <v>146</v>
      </c>
      <c r="AP27" s="102" t="s">
        <v>146</v>
      </c>
      <c r="AQ27" s="102" t="s">
        <v>146</v>
      </c>
      <c r="AR27" s="102" t="s">
        <v>146</v>
      </c>
      <c r="AS27" s="102" t="s">
        <v>146</v>
      </c>
      <c r="AT27" s="102" t="s">
        <v>146</v>
      </c>
      <c r="AU27" s="102" t="s">
        <v>146</v>
      </c>
      <c r="AV27" s="102" t="s">
        <v>146</v>
      </c>
      <c r="AW27" s="102" t="s">
        <v>146</v>
      </c>
      <c r="AX27" s="102" t="s">
        <v>146</v>
      </c>
      <c r="AY27" s="102" t="s">
        <v>146</v>
      </c>
      <c r="AZ27" s="102" t="s">
        <v>146</v>
      </c>
      <c r="BA27" s="48" t="s">
        <v>146</v>
      </c>
      <c r="BB27" s="119" t="s">
        <v>146</v>
      </c>
      <c r="BC27" s="102" t="s">
        <v>146</v>
      </c>
      <c r="BD27" s="102" t="s">
        <v>146</v>
      </c>
      <c r="BE27" s="102" t="s">
        <v>146</v>
      </c>
      <c r="BF27" s="102" t="s">
        <v>146</v>
      </c>
      <c r="BG27" s="102" t="s">
        <v>146</v>
      </c>
      <c r="BH27" s="102" t="s">
        <v>146</v>
      </c>
      <c r="BI27" s="102" t="s">
        <v>146</v>
      </c>
      <c r="BJ27" s="102" t="s">
        <v>146</v>
      </c>
      <c r="BK27" s="102" t="s">
        <v>146</v>
      </c>
      <c r="BL27" s="102" t="s">
        <v>146</v>
      </c>
      <c r="BM27" s="102" t="s">
        <v>146</v>
      </c>
      <c r="BN27" s="102" t="s">
        <v>146</v>
      </c>
      <c r="BO27" s="102" t="s">
        <v>146</v>
      </c>
      <c r="BP27" s="102" t="s">
        <v>146</v>
      </c>
      <c r="BQ27" s="102" t="s">
        <v>146</v>
      </c>
      <c r="BR27" s="102" t="s">
        <v>146</v>
      </c>
      <c r="BS27" s="119" t="s">
        <v>146</v>
      </c>
      <c r="BT27" s="102" t="s">
        <v>146</v>
      </c>
      <c r="BU27" s="102" t="s">
        <v>146</v>
      </c>
      <c r="BV27" s="102" t="s">
        <v>146</v>
      </c>
      <c r="BW27" s="102" t="s">
        <v>146</v>
      </c>
      <c r="BX27" s="102" t="s">
        <v>146</v>
      </c>
      <c r="BY27" s="102" t="s">
        <v>146</v>
      </c>
      <c r="BZ27" s="102" t="s">
        <v>146</v>
      </c>
      <c r="CA27" s="102" t="s">
        <v>146</v>
      </c>
      <c r="CB27" s="102" t="s">
        <v>146</v>
      </c>
      <c r="CC27" s="102" t="s">
        <v>146</v>
      </c>
      <c r="CD27" s="102" t="s">
        <v>146</v>
      </c>
      <c r="CE27" s="102" t="s">
        <v>146</v>
      </c>
      <c r="CF27" s="102" t="s">
        <v>146</v>
      </c>
      <c r="CG27" s="102" t="s">
        <v>146</v>
      </c>
      <c r="CH27" s="102" t="s">
        <v>146</v>
      </c>
      <c r="CI27" s="48" t="s">
        <v>146</v>
      </c>
      <c r="CJ27" s="19"/>
      <c r="CK27" s="60"/>
      <c r="CL27" s="61"/>
      <c r="CM27" s="61"/>
      <c r="CN27" s="61"/>
      <c r="CO27" s="61"/>
      <c r="CP27" s="61"/>
      <c r="CQ27" s="61"/>
      <c r="CR27" s="65"/>
      <c r="CS27" s="60"/>
      <c r="CT27" s="61"/>
      <c r="CU27" s="61"/>
      <c r="CV27" s="61"/>
      <c r="CW27" s="61"/>
      <c r="CX27" s="61"/>
      <c r="CY27" s="61"/>
      <c r="CZ27" s="65"/>
      <c r="DA27" s="60" t="s">
        <v>146</v>
      </c>
      <c r="DB27" s="61" t="s">
        <v>146</v>
      </c>
      <c r="DC27" s="61" t="s">
        <v>146</v>
      </c>
      <c r="DD27" s="61" t="s">
        <v>146</v>
      </c>
      <c r="DE27" s="61" t="s">
        <v>146</v>
      </c>
      <c r="DF27" s="61" t="s">
        <v>146</v>
      </c>
      <c r="DG27" s="61" t="s">
        <v>146</v>
      </c>
      <c r="DH27" s="65" t="s">
        <v>146</v>
      </c>
      <c r="DI27" s="60" t="s">
        <v>146</v>
      </c>
      <c r="DJ27" s="61" t="s">
        <v>146</v>
      </c>
      <c r="DK27" s="61" t="s">
        <v>146</v>
      </c>
      <c r="DL27" s="61" t="s">
        <v>146</v>
      </c>
      <c r="DM27" s="61" t="s">
        <v>146</v>
      </c>
      <c r="DN27" s="61" t="s">
        <v>146</v>
      </c>
      <c r="DO27" s="61" t="s">
        <v>146</v>
      </c>
      <c r="DP27" s="65" t="s">
        <v>146</v>
      </c>
      <c r="DQ27" s="60" t="s">
        <v>146</v>
      </c>
      <c r="DR27" s="61" t="s">
        <v>146</v>
      </c>
      <c r="DS27" s="61" t="s">
        <v>146</v>
      </c>
      <c r="DT27" s="61" t="s">
        <v>146</v>
      </c>
      <c r="DU27" s="61" t="s">
        <v>146</v>
      </c>
      <c r="DV27" s="61" t="s">
        <v>146</v>
      </c>
      <c r="DW27" s="61" t="s">
        <v>146</v>
      </c>
      <c r="DX27" s="65" t="s">
        <v>146</v>
      </c>
      <c r="DY27" s="19"/>
      <c r="DZ27" s="29"/>
      <c r="EA27" s="30"/>
      <c r="EB27" s="30"/>
      <c r="EC27" s="30"/>
      <c r="ED27" s="30"/>
      <c r="EE27" s="30"/>
      <c r="EF27" s="30"/>
      <c r="EG27" s="30"/>
      <c r="EH27" s="31"/>
      <c r="EI27" s="29"/>
      <c r="EJ27" s="30"/>
      <c r="EK27" s="30"/>
      <c r="EL27" s="30"/>
      <c r="EM27" s="30"/>
      <c r="EN27" s="30"/>
      <c r="EO27" s="30"/>
      <c r="EP27" s="30"/>
      <c r="EQ27" s="31"/>
      <c r="ER27" s="29"/>
      <c r="ES27" s="30"/>
      <c r="ET27" s="30"/>
      <c r="EU27" s="30"/>
      <c r="EV27" s="30"/>
      <c r="EW27" s="30"/>
      <c r="EX27" s="30"/>
      <c r="EY27" s="30"/>
      <c r="EZ27" s="31"/>
      <c r="FA27" s="29"/>
      <c r="FB27" s="30"/>
      <c r="FC27" s="30"/>
      <c r="FD27" s="30"/>
      <c r="FE27" s="30"/>
      <c r="FF27" s="30"/>
      <c r="FG27" s="30"/>
      <c r="FH27" s="30"/>
      <c r="FI27" s="31"/>
      <c r="FJ27" s="29"/>
      <c r="FK27" s="30"/>
      <c r="FL27" s="30"/>
      <c r="FM27" s="30"/>
      <c r="FN27" s="30"/>
      <c r="FO27" s="30"/>
      <c r="FP27" s="30"/>
      <c r="FQ27" s="30"/>
      <c r="FR27" s="31"/>
      <c r="FS27" s="1">
        <f t="shared" si="1"/>
        <v>24</v>
      </c>
      <c r="FT27" s="18"/>
    </row>
    <row r="28" spans="1:176" ht="41.25" customHeight="1" x14ac:dyDescent="0.25">
      <c r="A28" s="151"/>
      <c r="B28" s="100" t="s">
        <v>37</v>
      </c>
      <c r="C28" s="119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48"/>
      <c r="T28" s="119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48"/>
      <c r="AK28" s="119" t="s">
        <v>146</v>
      </c>
      <c r="AL28" s="102" t="s">
        <v>146</v>
      </c>
      <c r="AM28" s="102" t="s">
        <v>146</v>
      </c>
      <c r="AN28" s="102" t="s">
        <v>146</v>
      </c>
      <c r="AO28" s="102" t="s">
        <v>146</v>
      </c>
      <c r="AP28" s="102" t="s">
        <v>146</v>
      </c>
      <c r="AQ28" s="102" t="s">
        <v>146</v>
      </c>
      <c r="AR28" s="102" t="s">
        <v>146</v>
      </c>
      <c r="AS28" s="102" t="s">
        <v>146</v>
      </c>
      <c r="AT28" s="102" t="s">
        <v>146</v>
      </c>
      <c r="AU28" s="102" t="s">
        <v>146</v>
      </c>
      <c r="AV28" s="102" t="s">
        <v>146</v>
      </c>
      <c r="AW28" s="102" t="s">
        <v>146</v>
      </c>
      <c r="AX28" s="102" t="s">
        <v>146</v>
      </c>
      <c r="AY28" s="102" t="s">
        <v>146</v>
      </c>
      <c r="AZ28" s="102" t="s">
        <v>146</v>
      </c>
      <c r="BA28" s="48" t="s">
        <v>146</v>
      </c>
      <c r="BB28" s="119" t="s">
        <v>146</v>
      </c>
      <c r="BC28" s="102" t="s">
        <v>146</v>
      </c>
      <c r="BD28" s="102" t="s">
        <v>146</v>
      </c>
      <c r="BE28" s="102" t="s">
        <v>146</v>
      </c>
      <c r="BF28" s="102" t="s">
        <v>146</v>
      </c>
      <c r="BG28" s="102" t="s">
        <v>146</v>
      </c>
      <c r="BH28" s="102" t="s">
        <v>146</v>
      </c>
      <c r="BI28" s="102" t="s">
        <v>146</v>
      </c>
      <c r="BJ28" s="102" t="s">
        <v>146</v>
      </c>
      <c r="BK28" s="102" t="s">
        <v>146</v>
      </c>
      <c r="BL28" s="102" t="s">
        <v>146</v>
      </c>
      <c r="BM28" s="102" t="s">
        <v>146</v>
      </c>
      <c r="BN28" s="102" t="s">
        <v>146</v>
      </c>
      <c r="BO28" s="102" t="s">
        <v>146</v>
      </c>
      <c r="BP28" s="102" t="s">
        <v>146</v>
      </c>
      <c r="BQ28" s="102" t="s">
        <v>146</v>
      </c>
      <c r="BR28" s="102" t="s">
        <v>146</v>
      </c>
      <c r="BS28" s="119" t="s">
        <v>146</v>
      </c>
      <c r="BT28" s="102" t="s">
        <v>146</v>
      </c>
      <c r="BU28" s="102" t="s">
        <v>146</v>
      </c>
      <c r="BV28" s="102" t="s">
        <v>146</v>
      </c>
      <c r="BW28" s="102" t="s">
        <v>146</v>
      </c>
      <c r="BX28" s="102" t="s">
        <v>146</v>
      </c>
      <c r="BY28" s="102" t="s">
        <v>146</v>
      </c>
      <c r="BZ28" s="102" t="s">
        <v>146</v>
      </c>
      <c r="CA28" s="102" t="s">
        <v>146</v>
      </c>
      <c r="CB28" s="102" t="s">
        <v>146</v>
      </c>
      <c r="CC28" s="102" t="s">
        <v>146</v>
      </c>
      <c r="CD28" s="102" t="s">
        <v>146</v>
      </c>
      <c r="CE28" s="102" t="s">
        <v>146</v>
      </c>
      <c r="CF28" s="102" t="s">
        <v>146</v>
      </c>
      <c r="CG28" s="102" t="s">
        <v>146</v>
      </c>
      <c r="CH28" s="102" t="s">
        <v>146</v>
      </c>
      <c r="CI28" s="48" t="s">
        <v>146</v>
      </c>
      <c r="CJ28" s="19"/>
      <c r="CK28" s="60"/>
      <c r="CL28" s="61"/>
      <c r="CM28" s="61"/>
      <c r="CN28" s="61"/>
      <c r="CO28" s="61"/>
      <c r="CP28" s="61"/>
      <c r="CQ28" s="61"/>
      <c r="CR28" s="65"/>
      <c r="CS28" s="60"/>
      <c r="CT28" s="61"/>
      <c r="CU28" s="61"/>
      <c r="CV28" s="61"/>
      <c r="CW28" s="61"/>
      <c r="CX28" s="61"/>
      <c r="CY28" s="61"/>
      <c r="CZ28" s="65"/>
      <c r="DA28" s="60" t="s">
        <v>146</v>
      </c>
      <c r="DB28" s="61" t="s">
        <v>146</v>
      </c>
      <c r="DC28" s="61" t="s">
        <v>146</v>
      </c>
      <c r="DD28" s="61" t="s">
        <v>146</v>
      </c>
      <c r="DE28" s="61" t="s">
        <v>146</v>
      </c>
      <c r="DF28" s="61" t="s">
        <v>146</v>
      </c>
      <c r="DG28" s="61" t="s">
        <v>146</v>
      </c>
      <c r="DH28" s="65" t="s">
        <v>146</v>
      </c>
      <c r="DI28" s="60" t="s">
        <v>146</v>
      </c>
      <c r="DJ28" s="61" t="s">
        <v>146</v>
      </c>
      <c r="DK28" s="61" t="s">
        <v>146</v>
      </c>
      <c r="DL28" s="61" t="s">
        <v>146</v>
      </c>
      <c r="DM28" s="61" t="s">
        <v>146</v>
      </c>
      <c r="DN28" s="61" t="s">
        <v>146</v>
      </c>
      <c r="DO28" s="61" t="s">
        <v>146</v>
      </c>
      <c r="DP28" s="65" t="s">
        <v>146</v>
      </c>
      <c r="DQ28" s="60" t="s">
        <v>146</v>
      </c>
      <c r="DR28" s="61" t="s">
        <v>146</v>
      </c>
      <c r="DS28" s="61" t="s">
        <v>146</v>
      </c>
      <c r="DT28" s="61" t="s">
        <v>146</v>
      </c>
      <c r="DU28" s="61" t="s">
        <v>146</v>
      </c>
      <c r="DV28" s="61" t="s">
        <v>146</v>
      </c>
      <c r="DW28" s="61" t="s">
        <v>146</v>
      </c>
      <c r="DX28" s="65" t="s">
        <v>146</v>
      </c>
      <c r="DY28" s="19"/>
      <c r="DZ28" s="29"/>
      <c r="EA28" s="30"/>
      <c r="EB28" s="30"/>
      <c r="EC28" s="30"/>
      <c r="ED28" s="30"/>
      <c r="EE28" s="30"/>
      <c r="EF28" s="30"/>
      <c r="EG28" s="30"/>
      <c r="EH28" s="31"/>
      <c r="EI28" s="29"/>
      <c r="EJ28" s="30"/>
      <c r="EK28" s="30"/>
      <c r="EL28" s="30"/>
      <c r="EM28" s="30"/>
      <c r="EN28" s="30"/>
      <c r="EO28" s="30"/>
      <c r="EP28" s="30"/>
      <c r="EQ28" s="31"/>
      <c r="ER28" s="29"/>
      <c r="ES28" s="30"/>
      <c r="ET28" s="30"/>
      <c r="EU28" s="30"/>
      <c r="EV28" s="30"/>
      <c r="EW28" s="30"/>
      <c r="EX28" s="30"/>
      <c r="EY28" s="30"/>
      <c r="EZ28" s="31"/>
      <c r="FA28" s="29"/>
      <c r="FB28" s="30"/>
      <c r="FC28" s="30"/>
      <c r="FD28" s="30"/>
      <c r="FE28" s="30"/>
      <c r="FF28" s="30"/>
      <c r="FG28" s="30"/>
      <c r="FH28" s="30"/>
      <c r="FI28" s="31"/>
      <c r="FJ28" s="29"/>
      <c r="FK28" s="30"/>
      <c r="FL28" s="30"/>
      <c r="FM28" s="30"/>
      <c r="FN28" s="30"/>
      <c r="FO28" s="30"/>
      <c r="FP28" s="30"/>
      <c r="FQ28" s="30"/>
      <c r="FR28" s="31"/>
      <c r="FS28" s="1">
        <f t="shared" si="1"/>
        <v>24</v>
      </c>
      <c r="FT28" s="18"/>
    </row>
    <row r="29" spans="1:176" ht="72" customHeight="1" x14ac:dyDescent="0.25">
      <c r="A29" s="151"/>
      <c r="B29" s="100" t="s">
        <v>38</v>
      </c>
      <c r="C29" s="119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48"/>
      <c r="T29" s="119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48"/>
      <c r="AK29" s="119" t="s">
        <v>146</v>
      </c>
      <c r="AL29" s="102" t="s">
        <v>146</v>
      </c>
      <c r="AM29" s="102" t="s">
        <v>146</v>
      </c>
      <c r="AN29" s="102" t="s">
        <v>146</v>
      </c>
      <c r="AO29" s="102" t="s">
        <v>146</v>
      </c>
      <c r="AP29" s="102" t="s">
        <v>146</v>
      </c>
      <c r="AQ29" s="102" t="s">
        <v>146</v>
      </c>
      <c r="AR29" s="102" t="s">
        <v>146</v>
      </c>
      <c r="AS29" s="102" t="s">
        <v>146</v>
      </c>
      <c r="AT29" s="102" t="s">
        <v>146</v>
      </c>
      <c r="AU29" s="102" t="s">
        <v>146</v>
      </c>
      <c r="AV29" s="102" t="s">
        <v>146</v>
      </c>
      <c r="AW29" s="102" t="s">
        <v>146</v>
      </c>
      <c r="AX29" s="102" t="s">
        <v>146</v>
      </c>
      <c r="AY29" s="102" t="s">
        <v>146</v>
      </c>
      <c r="AZ29" s="102" t="s">
        <v>146</v>
      </c>
      <c r="BA29" s="48" t="s">
        <v>146</v>
      </c>
      <c r="BB29" s="119" t="s">
        <v>146</v>
      </c>
      <c r="BC29" s="102" t="s">
        <v>146</v>
      </c>
      <c r="BD29" s="102" t="s">
        <v>146</v>
      </c>
      <c r="BE29" s="102" t="s">
        <v>146</v>
      </c>
      <c r="BF29" s="102" t="s">
        <v>146</v>
      </c>
      <c r="BG29" s="102" t="s">
        <v>146</v>
      </c>
      <c r="BH29" s="102" t="s">
        <v>146</v>
      </c>
      <c r="BI29" s="102" t="s">
        <v>146</v>
      </c>
      <c r="BJ29" s="102" t="s">
        <v>146</v>
      </c>
      <c r="BK29" s="102" t="s">
        <v>146</v>
      </c>
      <c r="BL29" s="102" t="s">
        <v>146</v>
      </c>
      <c r="BM29" s="102" t="s">
        <v>146</v>
      </c>
      <c r="BN29" s="102" t="s">
        <v>146</v>
      </c>
      <c r="BO29" s="102" t="s">
        <v>146</v>
      </c>
      <c r="BP29" s="102" t="s">
        <v>146</v>
      </c>
      <c r="BQ29" s="102" t="s">
        <v>146</v>
      </c>
      <c r="BR29" s="102" t="s">
        <v>146</v>
      </c>
      <c r="BS29" s="119" t="s">
        <v>146</v>
      </c>
      <c r="BT29" s="102" t="s">
        <v>146</v>
      </c>
      <c r="BU29" s="102" t="s">
        <v>146</v>
      </c>
      <c r="BV29" s="102" t="s">
        <v>146</v>
      </c>
      <c r="BW29" s="102" t="s">
        <v>146</v>
      </c>
      <c r="BX29" s="102" t="s">
        <v>146</v>
      </c>
      <c r="BY29" s="102" t="s">
        <v>146</v>
      </c>
      <c r="BZ29" s="102" t="s">
        <v>146</v>
      </c>
      <c r="CA29" s="102" t="s">
        <v>146</v>
      </c>
      <c r="CB29" s="102" t="s">
        <v>146</v>
      </c>
      <c r="CC29" s="102" t="s">
        <v>146</v>
      </c>
      <c r="CD29" s="102" t="s">
        <v>146</v>
      </c>
      <c r="CE29" s="102" t="s">
        <v>146</v>
      </c>
      <c r="CF29" s="102" t="s">
        <v>146</v>
      </c>
      <c r="CG29" s="102" t="s">
        <v>146</v>
      </c>
      <c r="CH29" s="102" t="s">
        <v>146</v>
      </c>
      <c r="CI29" s="48" t="s">
        <v>146</v>
      </c>
      <c r="CJ29" s="19"/>
      <c r="CK29" s="60"/>
      <c r="CL29" s="61"/>
      <c r="CM29" s="61"/>
      <c r="CN29" s="61"/>
      <c r="CO29" s="61"/>
      <c r="CP29" s="61"/>
      <c r="CQ29" s="61"/>
      <c r="CR29" s="65"/>
      <c r="CS29" s="60"/>
      <c r="CT29" s="61"/>
      <c r="CU29" s="61"/>
      <c r="CV29" s="61"/>
      <c r="CW29" s="61"/>
      <c r="CX29" s="61"/>
      <c r="CY29" s="61"/>
      <c r="CZ29" s="65"/>
      <c r="DA29" s="60" t="s">
        <v>146</v>
      </c>
      <c r="DB29" s="61" t="s">
        <v>146</v>
      </c>
      <c r="DC29" s="61" t="s">
        <v>146</v>
      </c>
      <c r="DD29" s="61" t="s">
        <v>146</v>
      </c>
      <c r="DE29" s="61" t="s">
        <v>146</v>
      </c>
      <c r="DF29" s="61" t="s">
        <v>146</v>
      </c>
      <c r="DG29" s="61" t="s">
        <v>146</v>
      </c>
      <c r="DH29" s="65" t="s">
        <v>146</v>
      </c>
      <c r="DI29" s="60" t="s">
        <v>146</v>
      </c>
      <c r="DJ29" s="61" t="s">
        <v>146</v>
      </c>
      <c r="DK29" s="61" t="s">
        <v>146</v>
      </c>
      <c r="DL29" s="61" t="s">
        <v>146</v>
      </c>
      <c r="DM29" s="61" t="s">
        <v>146</v>
      </c>
      <c r="DN29" s="61" t="s">
        <v>146</v>
      </c>
      <c r="DO29" s="61" t="s">
        <v>146</v>
      </c>
      <c r="DP29" s="65" t="s">
        <v>146</v>
      </c>
      <c r="DQ29" s="60" t="s">
        <v>146</v>
      </c>
      <c r="DR29" s="61" t="s">
        <v>146</v>
      </c>
      <c r="DS29" s="61" t="s">
        <v>146</v>
      </c>
      <c r="DT29" s="61" t="s">
        <v>146</v>
      </c>
      <c r="DU29" s="61" t="s">
        <v>146</v>
      </c>
      <c r="DV29" s="61" t="s">
        <v>146</v>
      </c>
      <c r="DW29" s="61" t="s">
        <v>146</v>
      </c>
      <c r="DX29" s="65" t="s">
        <v>146</v>
      </c>
      <c r="DY29" s="19"/>
      <c r="DZ29" s="29"/>
      <c r="EA29" s="30"/>
      <c r="EB29" s="30"/>
      <c r="EC29" s="30"/>
      <c r="ED29" s="30"/>
      <c r="EE29" s="30"/>
      <c r="EF29" s="30"/>
      <c r="EG29" s="30"/>
      <c r="EH29" s="31"/>
      <c r="EI29" s="29"/>
      <c r="EJ29" s="30"/>
      <c r="EK29" s="30"/>
      <c r="EL29" s="30"/>
      <c r="EM29" s="30"/>
      <c r="EN29" s="30"/>
      <c r="EO29" s="30"/>
      <c r="EP29" s="30"/>
      <c r="EQ29" s="31"/>
      <c r="ER29" s="29"/>
      <c r="ES29" s="30"/>
      <c r="ET29" s="30"/>
      <c r="EU29" s="30"/>
      <c r="EV29" s="30"/>
      <c r="EW29" s="30"/>
      <c r="EX29" s="30"/>
      <c r="EY29" s="30"/>
      <c r="EZ29" s="31"/>
      <c r="FA29" s="29"/>
      <c r="FB29" s="30"/>
      <c r="FC29" s="30"/>
      <c r="FD29" s="30"/>
      <c r="FE29" s="30"/>
      <c r="FF29" s="30"/>
      <c r="FG29" s="30"/>
      <c r="FH29" s="30"/>
      <c r="FI29" s="31"/>
      <c r="FJ29" s="29"/>
      <c r="FK29" s="30"/>
      <c r="FL29" s="30"/>
      <c r="FM29" s="30"/>
      <c r="FN29" s="30"/>
      <c r="FO29" s="30"/>
      <c r="FP29" s="30"/>
      <c r="FQ29" s="30"/>
      <c r="FR29" s="31"/>
      <c r="FS29" s="1">
        <f t="shared" si="1"/>
        <v>24</v>
      </c>
      <c r="FT29" s="18"/>
    </row>
    <row r="30" spans="1:176" ht="51.75" customHeight="1" x14ac:dyDescent="0.25">
      <c r="A30" s="151" t="s">
        <v>39</v>
      </c>
      <c r="B30" s="100" t="s">
        <v>40</v>
      </c>
      <c r="C30" s="119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48"/>
      <c r="T30" s="119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48"/>
      <c r="AK30" s="119" t="s">
        <v>146</v>
      </c>
      <c r="AL30" s="102" t="s">
        <v>146</v>
      </c>
      <c r="AM30" s="102" t="s">
        <v>146</v>
      </c>
      <c r="AN30" s="102" t="s">
        <v>146</v>
      </c>
      <c r="AO30" s="102" t="s">
        <v>146</v>
      </c>
      <c r="AP30" s="102" t="s">
        <v>146</v>
      </c>
      <c r="AQ30" s="102" t="s">
        <v>146</v>
      </c>
      <c r="AR30" s="102" t="s">
        <v>146</v>
      </c>
      <c r="AS30" s="102" t="s">
        <v>146</v>
      </c>
      <c r="AT30" s="102" t="s">
        <v>146</v>
      </c>
      <c r="AU30" s="102" t="s">
        <v>146</v>
      </c>
      <c r="AV30" s="102" t="s">
        <v>146</v>
      </c>
      <c r="AW30" s="102" t="s">
        <v>146</v>
      </c>
      <c r="AX30" s="102" t="s">
        <v>146</v>
      </c>
      <c r="AY30" s="102" t="s">
        <v>146</v>
      </c>
      <c r="AZ30" s="102" t="s">
        <v>146</v>
      </c>
      <c r="BA30" s="48" t="s">
        <v>146</v>
      </c>
      <c r="BB30" s="119" t="s">
        <v>146</v>
      </c>
      <c r="BC30" s="102" t="s">
        <v>146</v>
      </c>
      <c r="BD30" s="102" t="s">
        <v>146</v>
      </c>
      <c r="BE30" s="102" t="s">
        <v>146</v>
      </c>
      <c r="BF30" s="102" t="s">
        <v>146</v>
      </c>
      <c r="BG30" s="102" t="s">
        <v>146</v>
      </c>
      <c r="BH30" s="102" t="s">
        <v>146</v>
      </c>
      <c r="BI30" s="102" t="s">
        <v>146</v>
      </c>
      <c r="BJ30" s="102" t="s">
        <v>146</v>
      </c>
      <c r="BK30" s="102" t="s">
        <v>146</v>
      </c>
      <c r="BL30" s="102" t="s">
        <v>146</v>
      </c>
      <c r="BM30" s="102" t="s">
        <v>146</v>
      </c>
      <c r="BN30" s="102" t="s">
        <v>146</v>
      </c>
      <c r="BO30" s="102" t="s">
        <v>146</v>
      </c>
      <c r="BP30" s="102" t="s">
        <v>146</v>
      </c>
      <c r="BQ30" s="102" t="s">
        <v>146</v>
      </c>
      <c r="BR30" s="102" t="s">
        <v>146</v>
      </c>
      <c r="BS30" s="119" t="s">
        <v>146</v>
      </c>
      <c r="BT30" s="102" t="s">
        <v>146</v>
      </c>
      <c r="BU30" s="102" t="s">
        <v>146</v>
      </c>
      <c r="BV30" s="102" t="s">
        <v>146</v>
      </c>
      <c r="BW30" s="102" t="s">
        <v>146</v>
      </c>
      <c r="BX30" s="102" t="s">
        <v>146</v>
      </c>
      <c r="BY30" s="102" t="s">
        <v>146</v>
      </c>
      <c r="BZ30" s="102" t="s">
        <v>146</v>
      </c>
      <c r="CA30" s="102" t="s">
        <v>146</v>
      </c>
      <c r="CB30" s="102" t="s">
        <v>146</v>
      </c>
      <c r="CC30" s="102" t="s">
        <v>146</v>
      </c>
      <c r="CD30" s="102" t="s">
        <v>146</v>
      </c>
      <c r="CE30" s="102" t="s">
        <v>146</v>
      </c>
      <c r="CF30" s="102" t="s">
        <v>146</v>
      </c>
      <c r="CG30" s="102" t="s">
        <v>146</v>
      </c>
      <c r="CH30" s="102" t="s">
        <v>146</v>
      </c>
      <c r="CI30" s="48" t="s">
        <v>146</v>
      </c>
      <c r="CJ30" s="19"/>
      <c r="CK30" s="60"/>
      <c r="CL30" s="61"/>
      <c r="CM30" s="61"/>
      <c r="CN30" s="61"/>
      <c r="CO30" s="61"/>
      <c r="CP30" s="61"/>
      <c r="CQ30" s="61"/>
      <c r="CR30" s="65"/>
      <c r="CS30" s="60"/>
      <c r="CT30" s="61"/>
      <c r="CU30" s="61"/>
      <c r="CV30" s="61"/>
      <c r="CW30" s="61"/>
      <c r="CX30" s="61"/>
      <c r="CY30" s="61"/>
      <c r="CZ30" s="65"/>
      <c r="DA30" s="60" t="s">
        <v>146</v>
      </c>
      <c r="DB30" s="61" t="s">
        <v>146</v>
      </c>
      <c r="DC30" s="61" t="s">
        <v>146</v>
      </c>
      <c r="DD30" s="61" t="s">
        <v>146</v>
      </c>
      <c r="DE30" s="61" t="s">
        <v>146</v>
      </c>
      <c r="DF30" s="61" t="s">
        <v>146</v>
      </c>
      <c r="DG30" s="61" t="s">
        <v>146</v>
      </c>
      <c r="DH30" s="65" t="s">
        <v>146</v>
      </c>
      <c r="DI30" s="60" t="s">
        <v>146</v>
      </c>
      <c r="DJ30" s="61" t="s">
        <v>146</v>
      </c>
      <c r="DK30" s="61" t="s">
        <v>146</v>
      </c>
      <c r="DL30" s="61" t="s">
        <v>146</v>
      </c>
      <c r="DM30" s="61" t="s">
        <v>146</v>
      </c>
      <c r="DN30" s="61" t="s">
        <v>146</v>
      </c>
      <c r="DO30" s="61" t="s">
        <v>146</v>
      </c>
      <c r="DP30" s="65" t="s">
        <v>146</v>
      </c>
      <c r="DQ30" s="60" t="s">
        <v>146</v>
      </c>
      <c r="DR30" s="61" t="s">
        <v>146</v>
      </c>
      <c r="DS30" s="61" t="s">
        <v>146</v>
      </c>
      <c r="DT30" s="61" t="s">
        <v>146</v>
      </c>
      <c r="DU30" s="61" t="s">
        <v>146</v>
      </c>
      <c r="DV30" s="61" t="s">
        <v>146</v>
      </c>
      <c r="DW30" s="61" t="s">
        <v>146</v>
      </c>
      <c r="DX30" s="65" t="s">
        <v>146</v>
      </c>
      <c r="DY30" s="19"/>
      <c r="DZ30" s="29"/>
      <c r="EA30" s="30"/>
      <c r="EB30" s="30"/>
      <c r="EC30" s="30"/>
      <c r="ED30" s="30"/>
      <c r="EE30" s="30"/>
      <c r="EF30" s="30"/>
      <c r="EG30" s="30"/>
      <c r="EH30" s="31"/>
      <c r="EI30" s="29"/>
      <c r="EJ30" s="30"/>
      <c r="EK30" s="30"/>
      <c r="EL30" s="30"/>
      <c r="EM30" s="30"/>
      <c r="EN30" s="30"/>
      <c r="EO30" s="30"/>
      <c r="EP30" s="30"/>
      <c r="EQ30" s="31"/>
      <c r="ER30" s="29"/>
      <c r="ES30" s="30"/>
      <c r="ET30" s="30"/>
      <c r="EU30" s="30"/>
      <c r="EV30" s="30"/>
      <c r="EW30" s="30"/>
      <c r="EX30" s="30"/>
      <c r="EY30" s="30"/>
      <c r="EZ30" s="31"/>
      <c r="FA30" s="29"/>
      <c r="FB30" s="30"/>
      <c r="FC30" s="30"/>
      <c r="FD30" s="30"/>
      <c r="FE30" s="30"/>
      <c r="FF30" s="30"/>
      <c r="FG30" s="30"/>
      <c r="FH30" s="30"/>
      <c r="FI30" s="31"/>
      <c r="FJ30" s="29"/>
      <c r="FK30" s="30"/>
      <c r="FL30" s="30"/>
      <c r="FM30" s="30"/>
      <c r="FN30" s="30"/>
      <c r="FO30" s="30"/>
      <c r="FP30" s="30"/>
      <c r="FQ30" s="30"/>
      <c r="FR30" s="31"/>
      <c r="FS30" s="1">
        <f t="shared" si="1"/>
        <v>24</v>
      </c>
      <c r="FT30" s="18"/>
    </row>
    <row r="31" spans="1:176" ht="42" customHeight="1" x14ac:dyDescent="0.25">
      <c r="A31" s="151"/>
      <c r="B31" s="100" t="s">
        <v>41</v>
      </c>
      <c r="C31" s="119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48"/>
      <c r="T31" s="119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48"/>
      <c r="AK31" s="119" t="s">
        <v>146</v>
      </c>
      <c r="AL31" s="102" t="s">
        <v>146</v>
      </c>
      <c r="AM31" s="102" t="s">
        <v>146</v>
      </c>
      <c r="AN31" s="102" t="s">
        <v>146</v>
      </c>
      <c r="AO31" s="102" t="s">
        <v>146</v>
      </c>
      <c r="AP31" s="102" t="s">
        <v>146</v>
      </c>
      <c r="AQ31" s="102" t="s">
        <v>146</v>
      </c>
      <c r="AR31" s="102" t="s">
        <v>146</v>
      </c>
      <c r="AS31" s="102" t="s">
        <v>146</v>
      </c>
      <c r="AT31" s="102" t="s">
        <v>146</v>
      </c>
      <c r="AU31" s="102" t="s">
        <v>146</v>
      </c>
      <c r="AV31" s="102" t="s">
        <v>146</v>
      </c>
      <c r="AW31" s="102" t="s">
        <v>146</v>
      </c>
      <c r="AX31" s="102" t="s">
        <v>146</v>
      </c>
      <c r="AY31" s="102" t="s">
        <v>146</v>
      </c>
      <c r="AZ31" s="102" t="s">
        <v>146</v>
      </c>
      <c r="BA31" s="48" t="s">
        <v>146</v>
      </c>
      <c r="BB31" s="119" t="s">
        <v>146</v>
      </c>
      <c r="BC31" s="102" t="s">
        <v>146</v>
      </c>
      <c r="BD31" s="102" t="s">
        <v>146</v>
      </c>
      <c r="BE31" s="102" t="s">
        <v>146</v>
      </c>
      <c r="BF31" s="102" t="s">
        <v>146</v>
      </c>
      <c r="BG31" s="102" t="s">
        <v>146</v>
      </c>
      <c r="BH31" s="102" t="s">
        <v>146</v>
      </c>
      <c r="BI31" s="102" t="s">
        <v>146</v>
      </c>
      <c r="BJ31" s="102" t="s">
        <v>146</v>
      </c>
      <c r="BK31" s="102" t="s">
        <v>146</v>
      </c>
      <c r="BL31" s="102" t="s">
        <v>146</v>
      </c>
      <c r="BM31" s="102" t="s">
        <v>146</v>
      </c>
      <c r="BN31" s="102" t="s">
        <v>146</v>
      </c>
      <c r="BO31" s="102" t="s">
        <v>146</v>
      </c>
      <c r="BP31" s="102" t="s">
        <v>146</v>
      </c>
      <c r="BQ31" s="102" t="s">
        <v>146</v>
      </c>
      <c r="BR31" s="102" t="s">
        <v>146</v>
      </c>
      <c r="BS31" s="119" t="s">
        <v>146</v>
      </c>
      <c r="BT31" s="102" t="s">
        <v>146</v>
      </c>
      <c r="BU31" s="102" t="s">
        <v>146</v>
      </c>
      <c r="BV31" s="102" t="s">
        <v>146</v>
      </c>
      <c r="BW31" s="102" t="s">
        <v>146</v>
      </c>
      <c r="BX31" s="102" t="s">
        <v>146</v>
      </c>
      <c r="BY31" s="102" t="s">
        <v>146</v>
      </c>
      <c r="BZ31" s="102" t="s">
        <v>146</v>
      </c>
      <c r="CA31" s="102" t="s">
        <v>146</v>
      </c>
      <c r="CB31" s="102" t="s">
        <v>146</v>
      </c>
      <c r="CC31" s="102" t="s">
        <v>146</v>
      </c>
      <c r="CD31" s="102" t="s">
        <v>146</v>
      </c>
      <c r="CE31" s="102" t="s">
        <v>146</v>
      </c>
      <c r="CF31" s="102" t="s">
        <v>146</v>
      </c>
      <c r="CG31" s="102" t="s">
        <v>146</v>
      </c>
      <c r="CH31" s="102" t="s">
        <v>146</v>
      </c>
      <c r="CI31" s="48" t="s">
        <v>146</v>
      </c>
      <c r="CJ31" s="19"/>
      <c r="CK31" s="60"/>
      <c r="CL31" s="61"/>
      <c r="CM31" s="61"/>
      <c r="CN31" s="61"/>
      <c r="CO31" s="61"/>
      <c r="CP31" s="61"/>
      <c r="CQ31" s="61"/>
      <c r="CR31" s="65"/>
      <c r="CS31" s="60"/>
      <c r="CT31" s="61"/>
      <c r="CU31" s="61"/>
      <c r="CV31" s="61"/>
      <c r="CW31" s="61"/>
      <c r="CX31" s="61"/>
      <c r="CY31" s="61"/>
      <c r="CZ31" s="65"/>
      <c r="DA31" s="60" t="s">
        <v>146</v>
      </c>
      <c r="DB31" s="61" t="s">
        <v>146</v>
      </c>
      <c r="DC31" s="61" t="s">
        <v>146</v>
      </c>
      <c r="DD31" s="61" t="s">
        <v>146</v>
      </c>
      <c r="DE31" s="61" t="s">
        <v>146</v>
      </c>
      <c r="DF31" s="61" t="s">
        <v>146</v>
      </c>
      <c r="DG31" s="61" t="s">
        <v>146</v>
      </c>
      <c r="DH31" s="65" t="s">
        <v>146</v>
      </c>
      <c r="DI31" s="60" t="s">
        <v>146</v>
      </c>
      <c r="DJ31" s="61" t="s">
        <v>146</v>
      </c>
      <c r="DK31" s="61" t="s">
        <v>146</v>
      </c>
      <c r="DL31" s="61" t="s">
        <v>146</v>
      </c>
      <c r="DM31" s="61" t="s">
        <v>146</v>
      </c>
      <c r="DN31" s="61" t="s">
        <v>146</v>
      </c>
      <c r="DO31" s="61" t="s">
        <v>146</v>
      </c>
      <c r="DP31" s="65" t="s">
        <v>146</v>
      </c>
      <c r="DQ31" s="60" t="s">
        <v>146</v>
      </c>
      <c r="DR31" s="61" t="s">
        <v>146</v>
      </c>
      <c r="DS31" s="61" t="s">
        <v>146</v>
      </c>
      <c r="DT31" s="61" t="s">
        <v>146</v>
      </c>
      <c r="DU31" s="61" t="s">
        <v>146</v>
      </c>
      <c r="DV31" s="61" t="s">
        <v>146</v>
      </c>
      <c r="DW31" s="61" t="s">
        <v>146</v>
      </c>
      <c r="DX31" s="65" t="s">
        <v>146</v>
      </c>
      <c r="DY31" s="19"/>
      <c r="DZ31" s="29"/>
      <c r="EA31" s="30"/>
      <c r="EB31" s="30"/>
      <c r="EC31" s="30"/>
      <c r="ED31" s="30"/>
      <c r="EE31" s="30"/>
      <c r="EF31" s="30"/>
      <c r="EG31" s="30"/>
      <c r="EH31" s="31"/>
      <c r="EI31" s="29"/>
      <c r="EJ31" s="30"/>
      <c r="EK31" s="30"/>
      <c r="EL31" s="30"/>
      <c r="EM31" s="30"/>
      <c r="EN31" s="30"/>
      <c r="EO31" s="30"/>
      <c r="EP31" s="30"/>
      <c r="EQ31" s="31"/>
      <c r="ER31" s="29"/>
      <c r="ES31" s="30"/>
      <c r="ET31" s="30"/>
      <c r="EU31" s="30"/>
      <c r="EV31" s="30"/>
      <c r="EW31" s="30"/>
      <c r="EX31" s="30"/>
      <c r="EY31" s="30"/>
      <c r="EZ31" s="31"/>
      <c r="FA31" s="29"/>
      <c r="FB31" s="30"/>
      <c r="FC31" s="30"/>
      <c r="FD31" s="30"/>
      <c r="FE31" s="30"/>
      <c r="FF31" s="30"/>
      <c r="FG31" s="30"/>
      <c r="FH31" s="30"/>
      <c r="FI31" s="31"/>
      <c r="FJ31" s="29"/>
      <c r="FK31" s="30"/>
      <c r="FL31" s="30"/>
      <c r="FM31" s="30"/>
      <c r="FN31" s="30"/>
      <c r="FO31" s="30"/>
      <c r="FP31" s="30"/>
      <c r="FQ31" s="30"/>
      <c r="FR31" s="31"/>
      <c r="FS31" s="1">
        <f t="shared" si="1"/>
        <v>24</v>
      </c>
      <c r="FT31" s="18"/>
    </row>
    <row r="32" spans="1:176" ht="44.25" customHeight="1" x14ac:dyDescent="0.25">
      <c r="A32" s="151"/>
      <c r="B32" s="100" t="s">
        <v>42</v>
      </c>
      <c r="C32" s="119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48"/>
      <c r="T32" s="119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48"/>
      <c r="AK32" s="119" t="s">
        <v>146</v>
      </c>
      <c r="AL32" s="102" t="s">
        <v>146</v>
      </c>
      <c r="AM32" s="102" t="s">
        <v>146</v>
      </c>
      <c r="AN32" s="102" t="s">
        <v>146</v>
      </c>
      <c r="AO32" s="102" t="s">
        <v>146</v>
      </c>
      <c r="AP32" s="102" t="s">
        <v>146</v>
      </c>
      <c r="AQ32" s="102" t="s">
        <v>146</v>
      </c>
      <c r="AR32" s="102" t="s">
        <v>146</v>
      </c>
      <c r="AS32" s="102" t="s">
        <v>146</v>
      </c>
      <c r="AT32" s="102" t="s">
        <v>146</v>
      </c>
      <c r="AU32" s="102" t="s">
        <v>146</v>
      </c>
      <c r="AV32" s="102" t="s">
        <v>146</v>
      </c>
      <c r="AW32" s="102" t="s">
        <v>146</v>
      </c>
      <c r="AX32" s="102" t="s">
        <v>146</v>
      </c>
      <c r="AY32" s="102" t="s">
        <v>146</v>
      </c>
      <c r="AZ32" s="102" t="s">
        <v>146</v>
      </c>
      <c r="BA32" s="48" t="s">
        <v>146</v>
      </c>
      <c r="BB32" s="119" t="s">
        <v>146</v>
      </c>
      <c r="BC32" s="102" t="s">
        <v>146</v>
      </c>
      <c r="BD32" s="102" t="s">
        <v>146</v>
      </c>
      <c r="BE32" s="102" t="s">
        <v>146</v>
      </c>
      <c r="BF32" s="102" t="s">
        <v>146</v>
      </c>
      <c r="BG32" s="102" t="s">
        <v>146</v>
      </c>
      <c r="BH32" s="102" t="s">
        <v>146</v>
      </c>
      <c r="BI32" s="102" t="s">
        <v>146</v>
      </c>
      <c r="BJ32" s="102" t="s">
        <v>146</v>
      </c>
      <c r="BK32" s="102" t="s">
        <v>146</v>
      </c>
      <c r="BL32" s="102" t="s">
        <v>146</v>
      </c>
      <c r="BM32" s="102" t="s">
        <v>146</v>
      </c>
      <c r="BN32" s="102" t="s">
        <v>146</v>
      </c>
      <c r="BO32" s="102" t="s">
        <v>146</v>
      </c>
      <c r="BP32" s="102" t="s">
        <v>146</v>
      </c>
      <c r="BQ32" s="102" t="s">
        <v>146</v>
      </c>
      <c r="BR32" s="102" t="s">
        <v>146</v>
      </c>
      <c r="BS32" s="119" t="s">
        <v>146</v>
      </c>
      <c r="BT32" s="102" t="s">
        <v>146</v>
      </c>
      <c r="BU32" s="102" t="s">
        <v>146</v>
      </c>
      <c r="BV32" s="102" t="s">
        <v>146</v>
      </c>
      <c r="BW32" s="102" t="s">
        <v>146</v>
      </c>
      <c r="BX32" s="102" t="s">
        <v>146</v>
      </c>
      <c r="BY32" s="102" t="s">
        <v>146</v>
      </c>
      <c r="BZ32" s="102" t="s">
        <v>146</v>
      </c>
      <c r="CA32" s="102" t="s">
        <v>146</v>
      </c>
      <c r="CB32" s="102" t="s">
        <v>146</v>
      </c>
      <c r="CC32" s="102" t="s">
        <v>146</v>
      </c>
      <c r="CD32" s="102" t="s">
        <v>146</v>
      </c>
      <c r="CE32" s="102" t="s">
        <v>146</v>
      </c>
      <c r="CF32" s="102" t="s">
        <v>146</v>
      </c>
      <c r="CG32" s="102" t="s">
        <v>146</v>
      </c>
      <c r="CH32" s="102" t="s">
        <v>146</v>
      </c>
      <c r="CI32" s="48" t="s">
        <v>146</v>
      </c>
      <c r="CJ32" s="19"/>
      <c r="CK32" s="60"/>
      <c r="CL32" s="61"/>
      <c r="CM32" s="61"/>
      <c r="CN32" s="61"/>
      <c r="CO32" s="61"/>
      <c r="CP32" s="61"/>
      <c r="CQ32" s="61"/>
      <c r="CR32" s="65"/>
      <c r="CS32" s="60"/>
      <c r="CT32" s="61"/>
      <c r="CU32" s="61"/>
      <c r="CV32" s="61"/>
      <c r="CW32" s="61"/>
      <c r="CX32" s="61"/>
      <c r="CY32" s="61"/>
      <c r="CZ32" s="65"/>
      <c r="DA32" s="60" t="s">
        <v>146</v>
      </c>
      <c r="DB32" s="61" t="s">
        <v>146</v>
      </c>
      <c r="DC32" s="61" t="s">
        <v>146</v>
      </c>
      <c r="DD32" s="61" t="s">
        <v>146</v>
      </c>
      <c r="DE32" s="61" t="s">
        <v>146</v>
      </c>
      <c r="DF32" s="61" t="s">
        <v>146</v>
      </c>
      <c r="DG32" s="61" t="s">
        <v>146</v>
      </c>
      <c r="DH32" s="65" t="s">
        <v>146</v>
      </c>
      <c r="DI32" s="60" t="s">
        <v>146</v>
      </c>
      <c r="DJ32" s="61" t="s">
        <v>146</v>
      </c>
      <c r="DK32" s="61" t="s">
        <v>146</v>
      </c>
      <c r="DL32" s="61" t="s">
        <v>146</v>
      </c>
      <c r="DM32" s="61" t="s">
        <v>146</v>
      </c>
      <c r="DN32" s="61" t="s">
        <v>146</v>
      </c>
      <c r="DO32" s="61" t="s">
        <v>146</v>
      </c>
      <c r="DP32" s="65" t="s">
        <v>146</v>
      </c>
      <c r="DQ32" s="60" t="s">
        <v>146</v>
      </c>
      <c r="DR32" s="61" t="s">
        <v>146</v>
      </c>
      <c r="DS32" s="61" t="s">
        <v>146</v>
      </c>
      <c r="DT32" s="61" t="s">
        <v>146</v>
      </c>
      <c r="DU32" s="61" t="s">
        <v>146</v>
      </c>
      <c r="DV32" s="61" t="s">
        <v>146</v>
      </c>
      <c r="DW32" s="61" t="s">
        <v>146</v>
      </c>
      <c r="DX32" s="65" t="s">
        <v>146</v>
      </c>
      <c r="DY32" s="19"/>
      <c r="DZ32" s="29"/>
      <c r="EA32" s="30"/>
      <c r="EB32" s="30"/>
      <c r="EC32" s="30"/>
      <c r="ED32" s="30"/>
      <c r="EE32" s="30"/>
      <c r="EF32" s="30"/>
      <c r="EG32" s="30"/>
      <c r="EH32" s="31"/>
      <c r="EI32" s="29"/>
      <c r="EJ32" s="30"/>
      <c r="EK32" s="30"/>
      <c r="EL32" s="30"/>
      <c r="EM32" s="30"/>
      <c r="EN32" s="30"/>
      <c r="EO32" s="30"/>
      <c r="EP32" s="30"/>
      <c r="EQ32" s="31"/>
      <c r="ER32" s="29"/>
      <c r="ES32" s="30"/>
      <c r="ET32" s="30"/>
      <c r="EU32" s="30"/>
      <c r="EV32" s="30"/>
      <c r="EW32" s="30"/>
      <c r="EX32" s="30"/>
      <c r="EY32" s="30"/>
      <c r="EZ32" s="31"/>
      <c r="FA32" s="29"/>
      <c r="FB32" s="30"/>
      <c r="FC32" s="30"/>
      <c r="FD32" s="30"/>
      <c r="FE32" s="30"/>
      <c r="FF32" s="30"/>
      <c r="FG32" s="30"/>
      <c r="FH32" s="30"/>
      <c r="FI32" s="31"/>
      <c r="FJ32" s="29"/>
      <c r="FK32" s="30"/>
      <c r="FL32" s="30"/>
      <c r="FM32" s="30"/>
      <c r="FN32" s="30"/>
      <c r="FO32" s="30"/>
      <c r="FP32" s="30"/>
      <c r="FQ32" s="30"/>
      <c r="FR32" s="31"/>
      <c r="FS32" s="1">
        <f t="shared" si="1"/>
        <v>24</v>
      </c>
      <c r="FT32" s="18"/>
    </row>
    <row r="33" spans="1:176" s="12" customFormat="1" ht="42" customHeight="1" thickBot="1" x14ac:dyDescent="0.3">
      <c r="A33" s="173"/>
      <c r="B33" s="101" t="s">
        <v>44</v>
      </c>
      <c r="C33" s="120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49"/>
      <c r="T33" s="120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49"/>
      <c r="AK33" s="120" t="s">
        <v>146</v>
      </c>
      <c r="AL33" s="121" t="s">
        <v>146</v>
      </c>
      <c r="AM33" s="121" t="s">
        <v>146</v>
      </c>
      <c r="AN33" s="121" t="s">
        <v>146</v>
      </c>
      <c r="AO33" s="121" t="s">
        <v>146</v>
      </c>
      <c r="AP33" s="121" t="s">
        <v>146</v>
      </c>
      <c r="AQ33" s="121" t="s">
        <v>146</v>
      </c>
      <c r="AR33" s="121" t="s">
        <v>146</v>
      </c>
      <c r="AS33" s="121" t="s">
        <v>146</v>
      </c>
      <c r="AT33" s="121" t="s">
        <v>146</v>
      </c>
      <c r="AU33" s="121" t="s">
        <v>146</v>
      </c>
      <c r="AV33" s="121" t="s">
        <v>146</v>
      </c>
      <c r="AW33" s="121" t="s">
        <v>146</v>
      </c>
      <c r="AX33" s="121" t="s">
        <v>146</v>
      </c>
      <c r="AY33" s="121" t="s">
        <v>146</v>
      </c>
      <c r="AZ33" s="121" t="s">
        <v>146</v>
      </c>
      <c r="BA33" s="49" t="s">
        <v>146</v>
      </c>
      <c r="BB33" s="120" t="s">
        <v>146</v>
      </c>
      <c r="BC33" s="121" t="s">
        <v>146</v>
      </c>
      <c r="BD33" s="121" t="s">
        <v>146</v>
      </c>
      <c r="BE33" s="121" t="s">
        <v>146</v>
      </c>
      <c r="BF33" s="121" t="s">
        <v>146</v>
      </c>
      <c r="BG33" s="121" t="s">
        <v>146</v>
      </c>
      <c r="BH33" s="121" t="s">
        <v>146</v>
      </c>
      <c r="BI33" s="121" t="s">
        <v>146</v>
      </c>
      <c r="BJ33" s="121" t="s">
        <v>146</v>
      </c>
      <c r="BK33" s="121" t="s">
        <v>146</v>
      </c>
      <c r="BL33" s="121" t="s">
        <v>146</v>
      </c>
      <c r="BM33" s="121" t="s">
        <v>146</v>
      </c>
      <c r="BN33" s="121" t="s">
        <v>146</v>
      </c>
      <c r="BO33" s="121" t="s">
        <v>146</v>
      </c>
      <c r="BP33" s="121" t="s">
        <v>146</v>
      </c>
      <c r="BQ33" s="121" t="s">
        <v>146</v>
      </c>
      <c r="BR33" s="121" t="s">
        <v>146</v>
      </c>
      <c r="BS33" s="120" t="s">
        <v>146</v>
      </c>
      <c r="BT33" s="121" t="s">
        <v>146</v>
      </c>
      <c r="BU33" s="121" t="s">
        <v>146</v>
      </c>
      <c r="BV33" s="121" t="s">
        <v>146</v>
      </c>
      <c r="BW33" s="121" t="s">
        <v>146</v>
      </c>
      <c r="BX33" s="121" t="s">
        <v>146</v>
      </c>
      <c r="BY33" s="121" t="s">
        <v>146</v>
      </c>
      <c r="BZ33" s="121" t="s">
        <v>146</v>
      </c>
      <c r="CA33" s="121" t="s">
        <v>146</v>
      </c>
      <c r="CB33" s="121" t="s">
        <v>146</v>
      </c>
      <c r="CC33" s="121" t="s">
        <v>146</v>
      </c>
      <c r="CD33" s="121" t="s">
        <v>146</v>
      </c>
      <c r="CE33" s="121" t="s">
        <v>146</v>
      </c>
      <c r="CF33" s="121" t="s">
        <v>146</v>
      </c>
      <c r="CG33" s="121" t="s">
        <v>146</v>
      </c>
      <c r="CH33" s="121" t="s">
        <v>146</v>
      </c>
      <c r="CI33" s="49" t="s">
        <v>146</v>
      </c>
      <c r="CJ33" s="10"/>
      <c r="CK33" s="66"/>
      <c r="CL33" s="67"/>
      <c r="CM33" s="67"/>
      <c r="CN33" s="67"/>
      <c r="CO33" s="67"/>
      <c r="CP33" s="67"/>
      <c r="CQ33" s="67"/>
      <c r="CR33" s="68"/>
      <c r="CS33" s="66"/>
      <c r="CT33" s="67"/>
      <c r="CU33" s="67"/>
      <c r="CV33" s="67"/>
      <c r="CW33" s="67"/>
      <c r="CX33" s="67"/>
      <c r="CY33" s="67"/>
      <c r="CZ33" s="68"/>
      <c r="DA33" s="66" t="s">
        <v>146</v>
      </c>
      <c r="DB33" s="67" t="s">
        <v>146</v>
      </c>
      <c r="DC33" s="67" t="s">
        <v>146</v>
      </c>
      <c r="DD33" s="67" t="s">
        <v>146</v>
      </c>
      <c r="DE33" s="67" t="s">
        <v>146</v>
      </c>
      <c r="DF33" s="67" t="s">
        <v>146</v>
      </c>
      <c r="DG33" s="67" t="s">
        <v>146</v>
      </c>
      <c r="DH33" s="68" t="s">
        <v>146</v>
      </c>
      <c r="DI33" s="66" t="s">
        <v>146</v>
      </c>
      <c r="DJ33" s="67" t="s">
        <v>146</v>
      </c>
      <c r="DK33" s="67" t="s">
        <v>146</v>
      </c>
      <c r="DL33" s="67" t="s">
        <v>146</v>
      </c>
      <c r="DM33" s="67" t="s">
        <v>146</v>
      </c>
      <c r="DN33" s="67" t="s">
        <v>146</v>
      </c>
      <c r="DO33" s="67" t="s">
        <v>146</v>
      </c>
      <c r="DP33" s="68" t="s">
        <v>146</v>
      </c>
      <c r="DQ33" s="66" t="s">
        <v>146</v>
      </c>
      <c r="DR33" s="67" t="s">
        <v>146</v>
      </c>
      <c r="DS33" s="67" t="s">
        <v>146</v>
      </c>
      <c r="DT33" s="67" t="s">
        <v>146</v>
      </c>
      <c r="DU33" s="67" t="s">
        <v>146</v>
      </c>
      <c r="DV33" s="67" t="s">
        <v>146</v>
      </c>
      <c r="DW33" s="67" t="s">
        <v>146</v>
      </c>
      <c r="DX33" s="68" t="s">
        <v>146</v>
      </c>
      <c r="DY33" s="19"/>
      <c r="DZ33" s="35"/>
      <c r="EA33" s="36"/>
      <c r="EB33" s="36"/>
      <c r="EC33" s="36"/>
      <c r="ED33" s="36"/>
      <c r="EE33" s="36"/>
      <c r="EF33" s="36"/>
      <c r="EG33" s="36"/>
      <c r="EH33" s="43"/>
      <c r="EI33" s="35"/>
      <c r="EJ33" s="36"/>
      <c r="EK33" s="36"/>
      <c r="EL33" s="36"/>
      <c r="EM33" s="36"/>
      <c r="EN33" s="36"/>
      <c r="EO33" s="36"/>
      <c r="EP33" s="36"/>
      <c r="EQ33" s="43"/>
      <c r="ER33" s="35"/>
      <c r="ES33" s="36"/>
      <c r="ET33" s="36"/>
      <c r="EU33" s="36"/>
      <c r="EV33" s="36"/>
      <c r="EW33" s="36"/>
      <c r="EX33" s="36"/>
      <c r="EY33" s="36"/>
      <c r="EZ33" s="43"/>
      <c r="FA33" s="35"/>
      <c r="FB33" s="36"/>
      <c r="FC33" s="36"/>
      <c r="FD33" s="36"/>
      <c r="FE33" s="36"/>
      <c r="FF33" s="36"/>
      <c r="FG33" s="36"/>
      <c r="FH33" s="36"/>
      <c r="FI33" s="43"/>
      <c r="FJ33" s="35"/>
      <c r="FK33" s="36"/>
      <c r="FL33" s="36"/>
      <c r="FM33" s="36"/>
      <c r="FN33" s="36"/>
      <c r="FO33" s="36"/>
      <c r="FP33" s="36"/>
      <c r="FQ33" s="36"/>
      <c r="FR33" s="43"/>
      <c r="FS33" s="1">
        <f t="shared" si="1"/>
        <v>24</v>
      </c>
      <c r="FT33" s="82">
        <f>(COUNTIF(FS22:FS33, "0")*100)/COUNTA(FS22:FS33)</f>
        <v>16.666666666666668</v>
      </c>
    </row>
    <row r="34" spans="1:176" s="56" customFormat="1" ht="29.25" customHeight="1" thickBot="1" x14ac:dyDescent="0.3">
      <c r="A34" s="53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19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/>
      <c r="DJ34" s="55"/>
      <c r="DK34" s="55"/>
      <c r="DL34" s="55"/>
      <c r="DM34" s="55"/>
      <c r="DN34" s="55"/>
      <c r="DO34" s="55"/>
      <c r="DP34" s="55"/>
      <c r="DQ34" s="55"/>
      <c r="DR34" s="55"/>
      <c r="DS34" s="55"/>
      <c r="DT34" s="55"/>
      <c r="DU34" s="55"/>
      <c r="DV34" s="55"/>
      <c r="DW34" s="55"/>
      <c r="DX34" s="55"/>
      <c r="DY34" s="19"/>
      <c r="DZ34" s="55"/>
      <c r="EA34" s="55"/>
      <c r="EB34" s="55"/>
      <c r="EC34" s="55"/>
      <c r="ED34" s="55"/>
      <c r="EE34" s="55"/>
      <c r="EF34" s="55"/>
      <c r="EG34" s="55"/>
      <c r="EH34" s="55"/>
      <c r="EI34" s="55"/>
      <c r="EJ34" s="55"/>
      <c r="EK34" s="55"/>
      <c r="EL34" s="55"/>
      <c r="EM34" s="55"/>
      <c r="EN34" s="55"/>
      <c r="EO34" s="55"/>
      <c r="EP34" s="55"/>
      <c r="EQ34" s="55"/>
      <c r="ER34" s="55"/>
      <c r="ES34" s="55"/>
      <c r="ET34" s="55"/>
      <c r="EU34" s="55"/>
      <c r="EV34" s="55"/>
      <c r="EW34" s="55"/>
      <c r="EX34" s="55"/>
      <c r="EY34" s="55"/>
      <c r="EZ34" s="55"/>
      <c r="FA34" s="55"/>
      <c r="FB34" s="55"/>
      <c r="FC34" s="55"/>
      <c r="FD34" s="55"/>
      <c r="FE34" s="55"/>
      <c r="FF34" s="55"/>
      <c r="FG34" s="55"/>
      <c r="FH34" s="55"/>
      <c r="FI34" s="55"/>
      <c r="FJ34" s="55"/>
      <c r="FK34" s="55"/>
      <c r="FL34" s="55"/>
      <c r="FM34" s="55"/>
      <c r="FN34" s="55"/>
      <c r="FO34" s="55"/>
      <c r="FP34" s="55"/>
      <c r="FQ34" s="55"/>
      <c r="FR34" s="55"/>
      <c r="FT34" s="20"/>
    </row>
    <row r="35" spans="1:176" ht="40.5" customHeight="1" x14ac:dyDescent="0.25">
      <c r="A35" s="170" t="s">
        <v>45</v>
      </c>
      <c r="B35" s="171"/>
      <c r="C35" s="94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95"/>
      <c r="T35" s="94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95"/>
      <c r="AK35" s="94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95"/>
      <c r="BB35" s="94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95"/>
      <c r="BS35" s="94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95"/>
      <c r="CJ35" s="19"/>
      <c r="CK35" s="62"/>
      <c r="CL35" s="63"/>
      <c r="CM35" s="63"/>
      <c r="CN35" s="63"/>
      <c r="CO35" s="63"/>
      <c r="CP35" s="63"/>
      <c r="CQ35" s="63"/>
      <c r="CR35" s="64"/>
      <c r="CS35" s="62"/>
      <c r="CT35" s="63"/>
      <c r="CU35" s="63"/>
      <c r="CV35" s="63"/>
      <c r="CW35" s="63"/>
      <c r="CX35" s="63"/>
      <c r="CY35" s="63"/>
      <c r="CZ35" s="64"/>
      <c r="DA35" s="62"/>
      <c r="DB35" s="63"/>
      <c r="DC35" s="63"/>
      <c r="DD35" s="63"/>
      <c r="DE35" s="63"/>
      <c r="DF35" s="63"/>
      <c r="DG35" s="63"/>
      <c r="DH35" s="64"/>
      <c r="DI35" s="62"/>
      <c r="DJ35" s="63"/>
      <c r="DK35" s="63"/>
      <c r="DL35" s="63"/>
      <c r="DM35" s="63"/>
      <c r="DN35" s="63"/>
      <c r="DO35" s="63"/>
      <c r="DP35" s="64"/>
      <c r="DQ35" s="62"/>
      <c r="DR35" s="63"/>
      <c r="DS35" s="63"/>
      <c r="DT35" s="63"/>
      <c r="DU35" s="63"/>
      <c r="DV35" s="63"/>
      <c r="DW35" s="63"/>
      <c r="DX35" s="64"/>
      <c r="DY35" s="19"/>
      <c r="DZ35" s="39"/>
      <c r="EA35" s="40"/>
      <c r="EB35" s="40"/>
      <c r="EC35" s="40"/>
      <c r="ED35" s="40"/>
      <c r="EE35" s="40"/>
      <c r="EF35" s="40"/>
      <c r="EG35" s="40"/>
      <c r="EH35" s="44"/>
      <c r="EI35" s="39"/>
      <c r="EJ35" s="40"/>
      <c r="EK35" s="40"/>
      <c r="EL35" s="40"/>
      <c r="EM35" s="40"/>
      <c r="EN35" s="40"/>
      <c r="EO35" s="40"/>
      <c r="EP35" s="40"/>
      <c r="EQ35" s="44"/>
      <c r="ER35" s="39"/>
      <c r="ES35" s="40"/>
      <c r="ET35" s="40"/>
      <c r="EU35" s="40"/>
      <c r="EV35" s="40"/>
      <c r="EW35" s="40"/>
      <c r="EX35" s="40"/>
      <c r="EY35" s="40"/>
      <c r="EZ35" s="44"/>
      <c r="FA35" s="39"/>
      <c r="FB35" s="40"/>
      <c r="FC35" s="40"/>
      <c r="FD35" s="40"/>
      <c r="FE35" s="40"/>
      <c r="FF35" s="40"/>
      <c r="FG35" s="40"/>
      <c r="FH35" s="40"/>
      <c r="FI35" s="44"/>
      <c r="FJ35" s="39"/>
      <c r="FK35" s="40"/>
      <c r="FL35" s="40"/>
      <c r="FM35" s="40"/>
      <c r="FN35" s="40"/>
      <c r="FO35" s="40"/>
      <c r="FP35" s="40"/>
      <c r="FQ35" s="40"/>
      <c r="FR35" s="44"/>
      <c r="FT35" s="83"/>
    </row>
    <row r="36" spans="1:176" ht="39.75" customHeight="1" x14ac:dyDescent="0.25">
      <c r="A36" s="172" t="s">
        <v>46</v>
      </c>
      <c r="B36" s="103" t="s">
        <v>47</v>
      </c>
      <c r="C36" s="123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50"/>
      <c r="T36" s="123"/>
      <c r="U36" s="105"/>
      <c r="V36" s="105" t="s">
        <v>146</v>
      </c>
      <c r="W36" s="105" t="s">
        <v>146</v>
      </c>
      <c r="X36" s="105" t="s">
        <v>146</v>
      </c>
      <c r="Y36" s="105" t="s">
        <v>146</v>
      </c>
      <c r="Z36" s="105" t="s">
        <v>146</v>
      </c>
      <c r="AA36" s="105" t="s">
        <v>146</v>
      </c>
      <c r="AB36" s="105" t="s">
        <v>146</v>
      </c>
      <c r="AC36" s="105" t="s">
        <v>146</v>
      </c>
      <c r="AD36" s="105" t="s">
        <v>146</v>
      </c>
      <c r="AE36" s="105" t="s">
        <v>146</v>
      </c>
      <c r="AF36" s="105" t="s">
        <v>146</v>
      </c>
      <c r="AG36" s="105" t="s">
        <v>146</v>
      </c>
      <c r="AH36" s="105" t="s">
        <v>146</v>
      </c>
      <c r="AI36" s="105" t="s">
        <v>146</v>
      </c>
      <c r="AJ36" s="50" t="s">
        <v>146</v>
      </c>
      <c r="AK36" s="123"/>
      <c r="AL36" s="105"/>
      <c r="AM36" s="105" t="s">
        <v>146</v>
      </c>
      <c r="AN36" s="105" t="s">
        <v>146</v>
      </c>
      <c r="AO36" s="105" t="s">
        <v>146</v>
      </c>
      <c r="AP36" s="105" t="s">
        <v>146</v>
      </c>
      <c r="AQ36" s="105" t="s">
        <v>146</v>
      </c>
      <c r="AR36" s="105" t="s">
        <v>146</v>
      </c>
      <c r="AS36" s="105" t="s">
        <v>146</v>
      </c>
      <c r="AT36" s="105" t="s">
        <v>146</v>
      </c>
      <c r="AU36" s="105" t="s">
        <v>146</v>
      </c>
      <c r="AV36" s="105" t="s">
        <v>146</v>
      </c>
      <c r="AW36" s="105" t="s">
        <v>146</v>
      </c>
      <c r="AX36" s="105" t="s">
        <v>146</v>
      </c>
      <c r="AY36" s="105" t="s">
        <v>146</v>
      </c>
      <c r="AZ36" s="105" t="s">
        <v>146</v>
      </c>
      <c r="BA36" s="50" t="s">
        <v>146</v>
      </c>
      <c r="BB36" s="123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  <c r="BM36" s="105"/>
      <c r="BN36" s="105"/>
      <c r="BO36" s="105"/>
      <c r="BP36" s="105"/>
      <c r="BQ36" s="105"/>
      <c r="BR36" s="50"/>
      <c r="BS36" s="123" t="s">
        <v>146</v>
      </c>
      <c r="BT36" s="105" t="s">
        <v>146</v>
      </c>
      <c r="BU36" s="105" t="s">
        <v>146</v>
      </c>
      <c r="BV36" s="105" t="s">
        <v>146</v>
      </c>
      <c r="BW36" s="105" t="s">
        <v>146</v>
      </c>
      <c r="BX36" s="105" t="s">
        <v>146</v>
      </c>
      <c r="BY36" s="105" t="s">
        <v>146</v>
      </c>
      <c r="BZ36" s="105" t="s">
        <v>146</v>
      </c>
      <c r="CA36" s="105" t="s">
        <v>146</v>
      </c>
      <c r="CB36" s="105" t="s">
        <v>146</v>
      </c>
      <c r="CC36" s="105" t="s">
        <v>146</v>
      </c>
      <c r="CD36" s="105" t="s">
        <v>146</v>
      </c>
      <c r="CE36" s="105" t="s">
        <v>146</v>
      </c>
      <c r="CF36" s="105" t="s">
        <v>146</v>
      </c>
      <c r="CG36" s="105" t="s">
        <v>146</v>
      </c>
      <c r="CH36" s="105" t="s">
        <v>146</v>
      </c>
      <c r="CI36" s="50" t="s">
        <v>146</v>
      </c>
      <c r="CJ36" s="19"/>
      <c r="CK36" s="60"/>
      <c r="CL36" s="61"/>
      <c r="CM36" s="61"/>
      <c r="CN36" s="61"/>
      <c r="CO36" s="61"/>
      <c r="CP36" s="61"/>
      <c r="CQ36" s="61"/>
      <c r="CR36" s="65"/>
      <c r="CS36" s="60"/>
      <c r="CT36" s="61"/>
      <c r="CU36" s="61"/>
      <c r="CV36" s="61"/>
      <c r="CW36" s="61"/>
      <c r="CX36" s="61"/>
      <c r="CY36" s="61"/>
      <c r="CZ36" s="65"/>
      <c r="DA36" s="60" t="s">
        <v>146</v>
      </c>
      <c r="DB36" s="61" t="s">
        <v>146</v>
      </c>
      <c r="DC36" s="61" t="s">
        <v>146</v>
      </c>
      <c r="DD36" s="61" t="s">
        <v>146</v>
      </c>
      <c r="DE36" s="61" t="s">
        <v>146</v>
      </c>
      <c r="DF36" s="61" t="s">
        <v>146</v>
      </c>
      <c r="DG36" s="61" t="s">
        <v>146</v>
      </c>
      <c r="DH36" s="65" t="s">
        <v>146</v>
      </c>
      <c r="DI36" s="60"/>
      <c r="DJ36" s="61"/>
      <c r="DK36" s="61"/>
      <c r="DL36" s="61"/>
      <c r="DM36" s="61"/>
      <c r="DN36" s="61"/>
      <c r="DO36" s="61"/>
      <c r="DP36" s="65"/>
      <c r="DQ36" s="60" t="s">
        <v>146</v>
      </c>
      <c r="DR36" s="61" t="s">
        <v>146</v>
      </c>
      <c r="DS36" s="61" t="s">
        <v>146</v>
      </c>
      <c r="DT36" s="61" t="s">
        <v>146</v>
      </c>
      <c r="DU36" s="61" t="s">
        <v>146</v>
      </c>
      <c r="DV36" s="61" t="s">
        <v>146</v>
      </c>
      <c r="DW36" s="61" t="s">
        <v>146</v>
      </c>
      <c r="DX36" s="65" t="s">
        <v>146</v>
      </c>
      <c r="DY36" s="19"/>
      <c r="DZ36" s="29" t="s">
        <v>146</v>
      </c>
      <c r="EA36" s="30" t="s">
        <v>146</v>
      </c>
      <c r="EB36" s="30" t="s">
        <v>146</v>
      </c>
      <c r="EC36" s="30" t="s">
        <v>146</v>
      </c>
      <c r="ED36" s="30" t="s">
        <v>146</v>
      </c>
      <c r="EE36" s="30" t="s">
        <v>146</v>
      </c>
      <c r="EF36" s="30" t="s">
        <v>146</v>
      </c>
      <c r="EG36" s="30" t="s">
        <v>146</v>
      </c>
      <c r="EH36" s="31" t="s">
        <v>146</v>
      </c>
      <c r="EI36" s="29" t="s">
        <v>146</v>
      </c>
      <c r="EJ36" s="30" t="s">
        <v>146</v>
      </c>
      <c r="EK36" s="30" t="s">
        <v>146</v>
      </c>
      <c r="EL36" s="30" t="s">
        <v>146</v>
      </c>
      <c r="EM36" s="30" t="s">
        <v>146</v>
      </c>
      <c r="EN36" s="30" t="s">
        <v>146</v>
      </c>
      <c r="EO36" s="30" t="s">
        <v>146</v>
      </c>
      <c r="EP36" s="30" t="s">
        <v>146</v>
      </c>
      <c r="EQ36" s="31" t="s">
        <v>146</v>
      </c>
      <c r="ER36" s="29" t="s">
        <v>146</v>
      </c>
      <c r="ES36" s="30" t="s">
        <v>146</v>
      </c>
      <c r="ET36" s="30" t="s">
        <v>146</v>
      </c>
      <c r="EU36" s="30" t="s">
        <v>146</v>
      </c>
      <c r="EV36" s="30" t="s">
        <v>146</v>
      </c>
      <c r="EW36" s="30" t="s">
        <v>146</v>
      </c>
      <c r="EX36" s="30" t="s">
        <v>146</v>
      </c>
      <c r="EY36" s="30" t="s">
        <v>146</v>
      </c>
      <c r="EZ36" s="31" t="s">
        <v>146</v>
      </c>
      <c r="FA36" s="29" t="s">
        <v>146</v>
      </c>
      <c r="FB36" s="30" t="s">
        <v>146</v>
      </c>
      <c r="FC36" s="30" t="s">
        <v>146</v>
      </c>
      <c r="FD36" s="30" t="s">
        <v>146</v>
      </c>
      <c r="FE36" s="30" t="s">
        <v>146</v>
      </c>
      <c r="FF36" s="30" t="s">
        <v>146</v>
      </c>
      <c r="FG36" s="30" t="s">
        <v>146</v>
      </c>
      <c r="FH36" s="30" t="s">
        <v>146</v>
      </c>
      <c r="FI36" s="31" t="s">
        <v>146</v>
      </c>
      <c r="FJ36" s="29" t="s">
        <v>146</v>
      </c>
      <c r="FK36" s="30" t="s">
        <v>146</v>
      </c>
      <c r="FL36" s="30" t="s">
        <v>146</v>
      </c>
      <c r="FM36" s="30" t="s">
        <v>146</v>
      </c>
      <c r="FN36" s="30" t="s">
        <v>146</v>
      </c>
      <c r="FO36" s="30" t="s">
        <v>146</v>
      </c>
      <c r="FP36" s="30" t="s">
        <v>146</v>
      </c>
      <c r="FQ36" s="30" t="s">
        <v>146</v>
      </c>
      <c r="FR36" s="31" t="s">
        <v>146</v>
      </c>
      <c r="FS36" s="1">
        <f t="shared" ref="FS36:FS51" si="2">COUNTIF(CJ36:FR36,"учтена")</f>
        <v>61</v>
      </c>
      <c r="FT36" s="18"/>
    </row>
    <row r="37" spans="1:176" ht="31.5" customHeight="1" x14ac:dyDescent="0.25">
      <c r="A37" s="172"/>
      <c r="B37" s="103" t="s">
        <v>48</v>
      </c>
      <c r="C37" s="123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50"/>
      <c r="T37" s="123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50"/>
      <c r="AK37" s="123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50"/>
      <c r="BB37" s="123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  <c r="BM37" s="105"/>
      <c r="BN37" s="105"/>
      <c r="BO37" s="105"/>
      <c r="BP37" s="105"/>
      <c r="BQ37" s="105"/>
      <c r="BR37" s="50"/>
      <c r="BS37" s="123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50"/>
      <c r="CJ37" s="19"/>
      <c r="CK37" s="60"/>
      <c r="CL37" s="61"/>
      <c r="CM37" s="61"/>
      <c r="CN37" s="61"/>
      <c r="CO37" s="61"/>
      <c r="CP37" s="61"/>
      <c r="CQ37" s="61"/>
      <c r="CR37" s="65"/>
      <c r="CS37" s="60"/>
      <c r="CT37" s="61"/>
      <c r="CU37" s="61"/>
      <c r="CV37" s="61"/>
      <c r="CW37" s="61"/>
      <c r="CX37" s="61"/>
      <c r="CY37" s="61"/>
      <c r="CZ37" s="65"/>
      <c r="DA37" s="60" t="s">
        <v>146</v>
      </c>
      <c r="DB37" s="61" t="s">
        <v>146</v>
      </c>
      <c r="DC37" s="61" t="s">
        <v>146</v>
      </c>
      <c r="DD37" s="61" t="s">
        <v>146</v>
      </c>
      <c r="DE37" s="61" t="s">
        <v>146</v>
      </c>
      <c r="DF37" s="61" t="s">
        <v>146</v>
      </c>
      <c r="DG37" s="61" t="s">
        <v>146</v>
      </c>
      <c r="DH37" s="65" t="s">
        <v>146</v>
      </c>
      <c r="DI37" s="60"/>
      <c r="DJ37" s="61"/>
      <c r="DK37" s="61"/>
      <c r="DL37" s="61"/>
      <c r="DM37" s="61"/>
      <c r="DN37" s="61"/>
      <c r="DO37" s="61"/>
      <c r="DP37" s="65"/>
      <c r="DQ37" s="60" t="s">
        <v>146</v>
      </c>
      <c r="DR37" s="61" t="s">
        <v>146</v>
      </c>
      <c r="DS37" s="61" t="s">
        <v>146</v>
      </c>
      <c r="DT37" s="61" t="s">
        <v>146</v>
      </c>
      <c r="DU37" s="61" t="s">
        <v>146</v>
      </c>
      <c r="DV37" s="61" t="s">
        <v>146</v>
      </c>
      <c r="DW37" s="61" t="s">
        <v>146</v>
      </c>
      <c r="DX37" s="65" t="s">
        <v>146</v>
      </c>
      <c r="DY37" s="19"/>
      <c r="DZ37" s="29" t="s">
        <v>146</v>
      </c>
      <c r="EA37" s="30" t="s">
        <v>146</v>
      </c>
      <c r="EB37" s="30" t="s">
        <v>146</v>
      </c>
      <c r="EC37" s="30" t="s">
        <v>146</v>
      </c>
      <c r="ED37" s="30" t="s">
        <v>146</v>
      </c>
      <c r="EE37" s="30" t="s">
        <v>146</v>
      </c>
      <c r="EF37" s="30" t="s">
        <v>146</v>
      </c>
      <c r="EG37" s="30" t="s">
        <v>146</v>
      </c>
      <c r="EH37" s="31" t="s">
        <v>146</v>
      </c>
      <c r="EI37" s="29" t="s">
        <v>146</v>
      </c>
      <c r="EJ37" s="30" t="s">
        <v>146</v>
      </c>
      <c r="EK37" s="30" t="s">
        <v>146</v>
      </c>
      <c r="EL37" s="30" t="s">
        <v>146</v>
      </c>
      <c r="EM37" s="30" t="s">
        <v>146</v>
      </c>
      <c r="EN37" s="30" t="s">
        <v>146</v>
      </c>
      <c r="EO37" s="30" t="s">
        <v>146</v>
      </c>
      <c r="EP37" s="30" t="s">
        <v>146</v>
      </c>
      <c r="EQ37" s="31" t="s">
        <v>146</v>
      </c>
      <c r="ER37" s="29" t="s">
        <v>146</v>
      </c>
      <c r="ES37" s="30" t="s">
        <v>146</v>
      </c>
      <c r="ET37" s="30" t="s">
        <v>146</v>
      </c>
      <c r="EU37" s="30" t="s">
        <v>146</v>
      </c>
      <c r="EV37" s="30" t="s">
        <v>146</v>
      </c>
      <c r="EW37" s="30" t="s">
        <v>146</v>
      </c>
      <c r="EX37" s="30" t="s">
        <v>146</v>
      </c>
      <c r="EY37" s="30" t="s">
        <v>146</v>
      </c>
      <c r="EZ37" s="31" t="s">
        <v>146</v>
      </c>
      <c r="FA37" s="29"/>
      <c r="FB37" s="30"/>
      <c r="FC37" s="30"/>
      <c r="FD37" s="30"/>
      <c r="FE37" s="30"/>
      <c r="FF37" s="30"/>
      <c r="FG37" s="30"/>
      <c r="FH37" s="30"/>
      <c r="FI37" s="31"/>
      <c r="FJ37" s="29" t="s">
        <v>146</v>
      </c>
      <c r="FK37" s="30" t="s">
        <v>146</v>
      </c>
      <c r="FL37" s="30" t="s">
        <v>146</v>
      </c>
      <c r="FM37" s="30" t="s">
        <v>146</v>
      </c>
      <c r="FN37" s="30" t="s">
        <v>146</v>
      </c>
      <c r="FO37" s="30" t="s">
        <v>146</v>
      </c>
      <c r="FP37" s="30" t="s">
        <v>146</v>
      </c>
      <c r="FQ37" s="30" t="s">
        <v>146</v>
      </c>
      <c r="FR37" s="31" t="s">
        <v>146</v>
      </c>
      <c r="FS37" s="1">
        <f t="shared" si="2"/>
        <v>52</v>
      </c>
      <c r="FT37" s="18"/>
    </row>
    <row r="38" spans="1:176" ht="41.25" customHeight="1" x14ac:dyDescent="0.25">
      <c r="A38" s="172"/>
      <c r="B38" s="103" t="s">
        <v>49</v>
      </c>
      <c r="C38" s="123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50"/>
      <c r="T38" s="123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50"/>
      <c r="AK38" s="123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50"/>
      <c r="BB38" s="123"/>
      <c r="BC38" s="105"/>
      <c r="BD38" s="105"/>
      <c r="BE38" s="105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105"/>
      <c r="BR38" s="50"/>
      <c r="BS38" s="123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50"/>
      <c r="CJ38" s="19"/>
      <c r="CK38" s="60"/>
      <c r="CL38" s="61"/>
      <c r="CM38" s="61"/>
      <c r="CN38" s="61"/>
      <c r="CO38" s="61"/>
      <c r="CP38" s="61"/>
      <c r="CQ38" s="61"/>
      <c r="CR38" s="65"/>
      <c r="CS38" s="60" t="s">
        <v>146</v>
      </c>
      <c r="CT38" s="61" t="s">
        <v>146</v>
      </c>
      <c r="CU38" s="61" t="s">
        <v>146</v>
      </c>
      <c r="CV38" s="61" t="s">
        <v>146</v>
      </c>
      <c r="CW38" s="61" t="s">
        <v>146</v>
      </c>
      <c r="CX38" s="61" t="s">
        <v>146</v>
      </c>
      <c r="CY38" s="61" t="s">
        <v>146</v>
      </c>
      <c r="CZ38" s="65" t="s">
        <v>146</v>
      </c>
      <c r="DA38" s="60" t="s">
        <v>146</v>
      </c>
      <c r="DB38" s="61" t="s">
        <v>146</v>
      </c>
      <c r="DC38" s="61" t="s">
        <v>146</v>
      </c>
      <c r="DD38" s="61" t="s">
        <v>146</v>
      </c>
      <c r="DE38" s="61" t="s">
        <v>146</v>
      </c>
      <c r="DF38" s="61" t="s">
        <v>146</v>
      </c>
      <c r="DG38" s="61" t="s">
        <v>146</v>
      </c>
      <c r="DH38" s="65" t="s">
        <v>146</v>
      </c>
      <c r="DI38" s="60"/>
      <c r="DJ38" s="61"/>
      <c r="DK38" s="61"/>
      <c r="DL38" s="61"/>
      <c r="DM38" s="61"/>
      <c r="DN38" s="61"/>
      <c r="DO38" s="61"/>
      <c r="DP38" s="65"/>
      <c r="DQ38" s="60" t="s">
        <v>146</v>
      </c>
      <c r="DR38" s="61" t="s">
        <v>146</v>
      </c>
      <c r="DS38" s="61" t="s">
        <v>146</v>
      </c>
      <c r="DT38" s="61" t="s">
        <v>146</v>
      </c>
      <c r="DU38" s="61" t="s">
        <v>146</v>
      </c>
      <c r="DV38" s="61" t="s">
        <v>146</v>
      </c>
      <c r="DW38" s="61" t="s">
        <v>146</v>
      </c>
      <c r="DX38" s="65" t="s">
        <v>146</v>
      </c>
      <c r="DY38" s="19"/>
      <c r="DZ38" s="29" t="s">
        <v>146</v>
      </c>
      <c r="EA38" s="30" t="s">
        <v>146</v>
      </c>
      <c r="EB38" s="30" t="s">
        <v>146</v>
      </c>
      <c r="EC38" s="30" t="s">
        <v>146</v>
      </c>
      <c r="ED38" s="30" t="s">
        <v>146</v>
      </c>
      <c r="EE38" s="30" t="s">
        <v>146</v>
      </c>
      <c r="EF38" s="30" t="s">
        <v>146</v>
      </c>
      <c r="EG38" s="30" t="s">
        <v>146</v>
      </c>
      <c r="EH38" s="31" t="s">
        <v>146</v>
      </c>
      <c r="EI38" s="29" t="s">
        <v>146</v>
      </c>
      <c r="EJ38" s="30" t="s">
        <v>146</v>
      </c>
      <c r="EK38" s="30" t="s">
        <v>146</v>
      </c>
      <c r="EL38" s="30" t="s">
        <v>146</v>
      </c>
      <c r="EM38" s="30" t="s">
        <v>146</v>
      </c>
      <c r="EN38" s="30" t="s">
        <v>146</v>
      </c>
      <c r="EO38" s="30" t="s">
        <v>146</v>
      </c>
      <c r="EP38" s="30" t="s">
        <v>146</v>
      </c>
      <c r="EQ38" s="31" t="s">
        <v>146</v>
      </c>
      <c r="ER38" s="29" t="s">
        <v>146</v>
      </c>
      <c r="ES38" s="30" t="s">
        <v>146</v>
      </c>
      <c r="ET38" s="30" t="s">
        <v>146</v>
      </c>
      <c r="EU38" s="30" t="s">
        <v>146</v>
      </c>
      <c r="EV38" s="30" t="s">
        <v>146</v>
      </c>
      <c r="EW38" s="30" t="s">
        <v>146</v>
      </c>
      <c r="EX38" s="30" t="s">
        <v>146</v>
      </c>
      <c r="EY38" s="30" t="s">
        <v>146</v>
      </c>
      <c r="EZ38" s="31" t="s">
        <v>146</v>
      </c>
      <c r="FA38" s="29"/>
      <c r="FB38" s="30"/>
      <c r="FC38" s="30"/>
      <c r="FD38" s="30"/>
      <c r="FE38" s="30"/>
      <c r="FF38" s="30"/>
      <c r="FG38" s="30"/>
      <c r="FH38" s="30"/>
      <c r="FI38" s="31"/>
      <c r="FJ38" s="29" t="s">
        <v>146</v>
      </c>
      <c r="FK38" s="30" t="s">
        <v>146</v>
      </c>
      <c r="FL38" s="30" t="s">
        <v>146</v>
      </c>
      <c r="FM38" s="30" t="s">
        <v>146</v>
      </c>
      <c r="FN38" s="30" t="s">
        <v>146</v>
      </c>
      <c r="FO38" s="30" t="s">
        <v>146</v>
      </c>
      <c r="FP38" s="30" t="s">
        <v>146</v>
      </c>
      <c r="FQ38" s="30" t="s">
        <v>146</v>
      </c>
      <c r="FR38" s="31" t="s">
        <v>146</v>
      </c>
      <c r="FS38" s="1">
        <f t="shared" si="2"/>
        <v>60</v>
      </c>
      <c r="FT38" s="18"/>
    </row>
    <row r="39" spans="1:176" ht="50.25" customHeight="1" x14ac:dyDescent="0.25">
      <c r="A39" s="172"/>
      <c r="B39" s="103" t="s">
        <v>50</v>
      </c>
      <c r="C39" s="123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50"/>
      <c r="T39" s="123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50"/>
      <c r="AK39" s="123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50"/>
      <c r="BB39" s="123"/>
      <c r="BC39" s="105"/>
      <c r="BD39" s="105"/>
      <c r="BE39" s="105"/>
      <c r="BF39" s="105"/>
      <c r="BG39" s="105"/>
      <c r="BH39" s="105"/>
      <c r="BI39" s="105"/>
      <c r="BJ39" s="105"/>
      <c r="BK39" s="105"/>
      <c r="BL39" s="105"/>
      <c r="BM39" s="105"/>
      <c r="BN39" s="105"/>
      <c r="BO39" s="105"/>
      <c r="BP39" s="105"/>
      <c r="BQ39" s="105"/>
      <c r="BR39" s="50"/>
      <c r="BS39" s="123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50"/>
      <c r="CJ39" s="19"/>
      <c r="CK39" s="60"/>
      <c r="CL39" s="61"/>
      <c r="CM39" s="61"/>
      <c r="CN39" s="61"/>
      <c r="CO39" s="61"/>
      <c r="CP39" s="61"/>
      <c r="CQ39" s="61"/>
      <c r="CR39" s="65"/>
      <c r="CS39" s="60"/>
      <c r="CT39" s="61"/>
      <c r="CU39" s="61"/>
      <c r="CV39" s="61"/>
      <c r="CW39" s="61"/>
      <c r="CX39" s="61"/>
      <c r="CY39" s="61"/>
      <c r="CZ39" s="65"/>
      <c r="DA39" s="60"/>
      <c r="DB39" s="61"/>
      <c r="DC39" s="61"/>
      <c r="DD39" s="61"/>
      <c r="DE39" s="61"/>
      <c r="DF39" s="61"/>
      <c r="DG39" s="61"/>
      <c r="DH39" s="65"/>
      <c r="DI39" s="60"/>
      <c r="DJ39" s="61"/>
      <c r="DK39" s="61"/>
      <c r="DL39" s="61"/>
      <c r="DM39" s="61"/>
      <c r="DN39" s="61"/>
      <c r="DO39" s="61"/>
      <c r="DP39" s="65"/>
      <c r="DQ39" s="60"/>
      <c r="DR39" s="61"/>
      <c r="DS39" s="61"/>
      <c r="DT39" s="61"/>
      <c r="DU39" s="61"/>
      <c r="DV39" s="61"/>
      <c r="DW39" s="61"/>
      <c r="DX39" s="65"/>
      <c r="DY39" s="19"/>
      <c r="DZ39" s="29" t="s">
        <v>146</v>
      </c>
      <c r="EA39" s="30" t="s">
        <v>146</v>
      </c>
      <c r="EB39" s="30" t="s">
        <v>146</v>
      </c>
      <c r="EC39" s="30" t="s">
        <v>146</v>
      </c>
      <c r="ED39" s="30" t="s">
        <v>146</v>
      </c>
      <c r="EE39" s="30" t="s">
        <v>146</v>
      </c>
      <c r="EF39" s="30" t="s">
        <v>146</v>
      </c>
      <c r="EG39" s="30" t="s">
        <v>146</v>
      </c>
      <c r="EH39" s="31" t="s">
        <v>146</v>
      </c>
      <c r="EI39" s="29" t="s">
        <v>146</v>
      </c>
      <c r="EJ39" s="30" t="s">
        <v>146</v>
      </c>
      <c r="EK39" s="30" t="s">
        <v>146</v>
      </c>
      <c r="EL39" s="30" t="s">
        <v>146</v>
      </c>
      <c r="EM39" s="30" t="s">
        <v>146</v>
      </c>
      <c r="EN39" s="30" t="s">
        <v>146</v>
      </c>
      <c r="EO39" s="30" t="s">
        <v>146</v>
      </c>
      <c r="EP39" s="30" t="s">
        <v>146</v>
      </c>
      <c r="EQ39" s="31" t="s">
        <v>146</v>
      </c>
      <c r="ER39" s="29" t="s">
        <v>146</v>
      </c>
      <c r="ES39" s="30" t="s">
        <v>146</v>
      </c>
      <c r="ET39" s="30" t="s">
        <v>146</v>
      </c>
      <c r="EU39" s="30" t="s">
        <v>146</v>
      </c>
      <c r="EV39" s="30" t="s">
        <v>146</v>
      </c>
      <c r="EW39" s="30" t="s">
        <v>146</v>
      </c>
      <c r="EX39" s="30" t="s">
        <v>146</v>
      </c>
      <c r="EY39" s="30" t="s">
        <v>146</v>
      </c>
      <c r="EZ39" s="31" t="s">
        <v>146</v>
      </c>
      <c r="FA39" s="29"/>
      <c r="FB39" s="30"/>
      <c r="FC39" s="30"/>
      <c r="FD39" s="30"/>
      <c r="FE39" s="30"/>
      <c r="FF39" s="30"/>
      <c r="FG39" s="30"/>
      <c r="FH39" s="30"/>
      <c r="FI39" s="31"/>
      <c r="FJ39" s="29"/>
      <c r="FK39" s="30"/>
      <c r="FL39" s="30"/>
      <c r="FM39" s="30"/>
      <c r="FN39" s="30"/>
      <c r="FO39" s="30"/>
      <c r="FP39" s="30"/>
      <c r="FQ39" s="30"/>
      <c r="FR39" s="31"/>
      <c r="FS39" s="1">
        <f t="shared" si="2"/>
        <v>27</v>
      </c>
      <c r="FT39" s="18"/>
    </row>
    <row r="40" spans="1:176" ht="60.75" customHeight="1" x14ac:dyDescent="0.25">
      <c r="A40" s="172"/>
      <c r="B40" s="103" t="s">
        <v>51</v>
      </c>
      <c r="C40" s="123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50"/>
      <c r="T40" s="123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50"/>
      <c r="AK40" s="123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50"/>
      <c r="BB40" s="123"/>
      <c r="BC40" s="105"/>
      <c r="BD40" s="105"/>
      <c r="BE40" s="105"/>
      <c r="BF40" s="105"/>
      <c r="BG40" s="105"/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  <c r="BR40" s="50"/>
      <c r="BS40" s="123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50"/>
      <c r="CJ40" s="19"/>
      <c r="CK40" s="60"/>
      <c r="CL40" s="61"/>
      <c r="CM40" s="61"/>
      <c r="CN40" s="61"/>
      <c r="CO40" s="61"/>
      <c r="CP40" s="61"/>
      <c r="CQ40" s="61"/>
      <c r="CR40" s="65"/>
      <c r="CS40" s="60"/>
      <c r="CT40" s="61"/>
      <c r="CU40" s="61"/>
      <c r="CV40" s="61"/>
      <c r="CW40" s="61"/>
      <c r="CX40" s="61"/>
      <c r="CY40" s="61"/>
      <c r="CZ40" s="65"/>
      <c r="DA40" s="60"/>
      <c r="DB40" s="61"/>
      <c r="DC40" s="61"/>
      <c r="DD40" s="61"/>
      <c r="DE40" s="61"/>
      <c r="DF40" s="61"/>
      <c r="DG40" s="61"/>
      <c r="DH40" s="65"/>
      <c r="DI40" s="60"/>
      <c r="DJ40" s="61"/>
      <c r="DK40" s="61"/>
      <c r="DL40" s="61"/>
      <c r="DM40" s="61"/>
      <c r="DN40" s="61"/>
      <c r="DO40" s="61"/>
      <c r="DP40" s="65"/>
      <c r="DQ40" s="60"/>
      <c r="DR40" s="61"/>
      <c r="DS40" s="61"/>
      <c r="DT40" s="61"/>
      <c r="DU40" s="61"/>
      <c r="DV40" s="61"/>
      <c r="DW40" s="61"/>
      <c r="DX40" s="65"/>
      <c r="DY40" s="19"/>
      <c r="DZ40" s="29" t="s">
        <v>146</v>
      </c>
      <c r="EA40" s="30" t="s">
        <v>146</v>
      </c>
      <c r="EB40" s="30" t="s">
        <v>146</v>
      </c>
      <c r="EC40" s="30" t="s">
        <v>146</v>
      </c>
      <c r="ED40" s="30" t="s">
        <v>146</v>
      </c>
      <c r="EE40" s="30" t="s">
        <v>146</v>
      </c>
      <c r="EF40" s="30" t="s">
        <v>146</v>
      </c>
      <c r="EG40" s="30" t="s">
        <v>146</v>
      </c>
      <c r="EH40" s="31" t="s">
        <v>146</v>
      </c>
      <c r="EI40" s="29" t="s">
        <v>146</v>
      </c>
      <c r="EJ40" s="30" t="s">
        <v>146</v>
      </c>
      <c r="EK40" s="30" t="s">
        <v>146</v>
      </c>
      <c r="EL40" s="30" t="s">
        <v>146</v>
      </c>
      <c r="EM40" s="30" t="s">
        <v>146</v>
      </c>
      <c r="EN40" s="30" t="s">
        <v>146</v>
      </c>
      <c r="EO40" s="30" t="s">
        <v>146</v>
      </c>
      <c r="EP40" s="30" t="s">
        <v>146</v>
      </c>
      <c r="EQ40" s="31" t="s">
        <v>146</v>
      </c>
      <c r="ER40" s="29" t="s">
        <v>146</v>
      </c>
      <c r="ES40" s="30" t="s">
        <v>146</v>
      </c>
      <c r="ET40" s="30" t="s">
        <v>146</v>
      </c>
      <c r="EU40" s="30" t="s">
        <v>146</v>
      </c>
      <c r="EV40" s="30" t="s">
        <v>146</v>
      </c>
      <c r="EW40" s="30" t="s">
        <v>146</v>
      </c>
      <c r="EX40" s="30" t="s">
        <v>146</v>
      </c>
      <c r="EY40" s="30" t="s">
        <v>146</v>
      </c>
      <c r="EZ40" s="31" t="s">
        <v>146</v>
      </c>
      <c r="FA40" s="29" t="s">
        <v>146</v>
      </c>
      <c r="FB40" s="30" t="s">
        <v>146</v>
      </c>
      <c r="FC40" s="30" t="s">
        <v>146</v>
      </c>
      <c r="FD40" s="30" t="s">
        <v>146</v>
      </c>
      <c r="FE40" s="30" t="s">
        <v>146</v>
      </c>
      <c r="FF40" s="30" t="s">
        <v>146</v>
      </c>
      <c r="FG40" s="30" t="s">
        <v>146</v>
      </c>
      <c r="FH40" s="30" t="s">
        <v>146</v>
      </c>
      <c r="FI40" s="31" t="s">
        <v>146</v>
      </c>
      <c r="FJ40" s="29" t="s">
        <v>146</v>
      </c>
      <c r="FK40" s="30" t="s">
        <v>146</v>
      </c>
      <c r="FL40" s="30" t="s">
        <v>146</v>
      </c>
      <c r="FM40" s="30" t="s">
        <v>146</v>
      </c>
      <c r="FN40" s="30" t="s">
        <v>146</v>
      </c>
      <c r="FO40" s="30" t="s">
        <v>146</v>
      </c>
      <c r="FP40" s="30" t="s">
        <v>146</v>
      </c>
      <c r="FQ40" s="30" t="s">
        <v>146</v>
      </c>
      <c r="FR40" s="31" t="s">
        <v>146</v>
      </c>
      <c r="FS40" s="1">
        <f t="shared" si="2"/>
        <v>45</v>
      </c>
      <c r="FT40" s="18"/>
    </row>
    <row r="41" spans="1:176" ht="64.5" customHeight="1" x14ac:dyDescent="0.25">
      <c r="A41" s="172"/>
      <c r="B41" s="103" t="s">
        <v>52</v>
      </c>
      <c r="C41" s="123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50"/>
      <c r="T41" s="123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50"/>
      <c r="AK41" s="123" t="s">
        <v>146</v>
      </c>
      <c r="AL41" s="105" t="s">
        <v>146</v>
      </c>
      <c r="AM41" s="105" t="s">
        <v>146</v>
      </c>
      <c r="AN41" s="105" t="s">
        <v>146</v>
      </c>
      <c r="AO41" s="105" t="s">
        <v>146</v>
      </c>
      <c r="AP41" s="105" t="s">
        <v>146</v>
      </c>
      <c r="AQ41" s="105" t="s">
        <v>146</v>
      </c>
      <c r="AR41" s="105" t="s">
        <v>146</v>
      </c>
      <c r="AS41" s="105" t="s">
        <v>146</v>
      </c>
      <c r="AT41" s="105" t="s">
        <v>146</v>
      </c>
      <c r="AU41" s="105" t="s">
        <v>146</v>
      </c>
      <c r="AV41" s="105" t="s">
        <v>146</v>
      </c>
      <c r="AW41" s="105" t="s">
        <v>146</v>
      </c>
      <c r="AX41" s="105" t="s">
        <v>146</v>
      </c>
      <c r="AY41" s="105" t="s">
        <v>146</v>
      </c>
      <c r="AZ41" s="105" t="s">
        <v>146</v>
      </c>
      <c r="BA41" s="50" t="s">
        <v>146</v>
      </c>
      <c r="BB41" s="123" t="s">
        <v>146</v>
      </c>
      <c r="BC41" s="105" t="s">
        <v>146</v>
      </c>
      <c r="BD41" s="105" t="s">
        <v>146</v>
      </c>
      <c r="BE41" s="105" t="s">
        <v>146</v>
      </c>
      <c r="BF41" s="105" t="s">
        <v>146</v>
      </c>
      <c r="BG41" s="105" t="s">
        <v>146</v>
      </c>
      <c r="BH41" s="105" t="s">
        <v>146</v>
      </c>
      <c r="BI41" s="105" t="s">
        <v>146</v>
      </c>
      <c r="BJ41" s="105" t="s">
        <v>146</v>
      </c>
      <c r="BK41" s="105" t="s">
        <v>146</v>
      </c>
      <c r="BL41" s="105" t="s">
        <v>146</v>
      </c>
      <c r="BM41" s="105" t="s">
        <v>146</v>
      </c>
      <c r="BN41" s="105" t="s">
        <v>146</v>
      </c>
      <c r="BO41" s="105" t="s">
        <v>146</v>
      </c>
      <c r="BP41" s="105" t="s">
        <v>146</v>
      </c>
      <c r="BQ41" s="105" t="s">
        <v>146</v>
      </c>
      <c r="BR41" s="50" t="s">
        <v>146</v>
      </c>
      <c r="BS41" s="123" t="s">
        <v>146</v>
      </c>
      <c r="BT41" s="105" t="s">
        <v>146</v>
      </c>
      <c r="BU41" s="105" t="s">
        <v>146</v>
      </c>
      <c r="BV41" s="105" t="s">
        <v>146</v>
      </c>
      <c r="BW41" s="105" t="s">
        <v>146</v>
      </c>
      <c r="BX41" s="105" t="s">
        <v>146</v>
      </c>
      <c r="BY41" s="105" t="s">
        <v>146</v>
      </c>
      <c r="BZ41" s="105" t="s">
        <v>146</v>
      </c>
      <c r="CA41" s="105" t="s">
        <v>146</v>
      </c>
      <c r="CB41" s="105" t="s">
        <v>146</v>
      </c>
      <c r="CC41" s="105" t="s">
        <v>146</v>
      </c>
      <c r="CD41" s="105" t="s">
        <v>146</v>
      </c>
      <c r="CE41" s="105" t="s">
        <v>146</v>
      </c>
      <c r="CF41" s="105" t="s">
        <v>146</v>
      </c>
      <c r="CG41" s="105" t="s">
        <v>146</v>
      </c>
      <c r="CH41" s="105" t="s">
        <v>146</v>
      </c>
      <c r="CI41" s="50" t="s">
        <v>146</v>
      </c>
      <c r="CJ41" s="19"/>
      <c r="CK41" s="60"/>
      <c r="CL41" s="61"/>
      <c r="CM41" s="61"/>
      <c r="CN41" s="61"/>
      <c r="CO41" s="61"/>
      <c r="CP41" s="61"/>
      <c r="CQ41" s="61"/>
      <c r="CR41" s="65"/>
      <c r="CS41" s="60" t="s">
        <v>146</v>
      </c>
      <c r="CT41" s="61" t="s">
        <v>146</v>
      </c>
      <c r="CU41" s="61" t="s">
        <v>146</v>
      </c>
      <c r="CV41" s="61" t="s">
        <v>146</v>
      </c>
      <c r="CW41" s="61" t="s">
        <v>146</v>
      </c>
      <c r="CX41" s="61" t="s">
        <v>146</v>
      </c>
      <c r="CY41" s="61" t="s">
        <v>146</v>
      </c>
      <c r="CZ41" s="65" t="s">
        <v>146</v>
      </c>
      <c r="DA41" s="60" t="s">
        <v>146</v>
      </c>
      <c r="DB41" s="61" t="s">
        <v>146</v>
      </c>
      <c r="DC41" s="61" t="s">
        <v>146</v>
      </c>
      <c r="DD41" s="61" t="s">
        <v>146</v>
      </c>
      <c r="DE41" s="61" t="s">
        <v>146</v>
      </c>
      <c r="DF41" s="61" t="s">
        <v>146</v>
      </c>
      <c r="DG41" s="61" t="s">
        <v>146</v>
      </c>
      <c r="DH41" s="65" t="s">
        <v>146</v>
      </c>
      <c r="DI41" s="60" t="s">
        <v>146</v>
      </c>
      <c r="DJ41" s="61" t="s">
        <v>146</v>
      </c>
      <c r="DK41" s="61" t="s">
        <v>146</v>
      </c>
      <c r="DL41" s="61" t="s">
        <v>146</v>
      </c>
      <c r="DM41" s="61" t="s">
        <v>146</v>
      </c>
      <c r="DN41" s="61" t="s">
        <v>146</v>
      </c>
      <c r="DO41" s="61" t="s">
        <v>146</v>
      </c>
      <c r="DP41" s="65" t="s">
        <v>146</v>
      </c>
      <c r="DQ41" s="60" t="s">
        <v>146</v>
      </c>
      <c r="DR41" s="61" t="s">
        <v>146</v>
      </c>
      <c r="DS41" s="61" t="s">
        <v>146</v>
      </c>
      <c r="DT41" s="61" t="s">
        <v>146</v>
      </c>
      <c r="DU41" s="61" t="s">
        <v>146</v>
      </c>
      <c r="DV41" s="61" t="s">
        <v>146</v>
      </c>
      <c r="DW41" s="61" t="s">
        <v>146</v>
      </c>
      <c r="DX41" s="65" t="s">
        <v>146</v>
      </c>
      <c r="DY41" s="19"/>
      <c r="DZ41" s="29" t="s">
        <v>146</v>
      </c>
      <c r="EA41" s="30" t="s">
        <v>146</v>
      </c>
      <c r="EB41" s="30" t="s">
        <v>146</v>
      </c>
      <c r="EC41" s="30" t="s">
        <v>146</v>
      </c>
      <c r="ED41" s="30" t="s">
        <v>146</v>
      </c>
      <c r="EE41" s="30" t="s">
        <v>146</v>
      </c>
      <c r="EF41" s="30" t="s">
        <v>146</v>
      </c>
      <c r="EG41" s="30" t="s">
        <v>146</v>
      </c>
      <c r="EH41" s="31" t="s">
        <v>146</v>
      </c>
      <c r="EI41" s="29" t="s">
        <v>146</v>
      </c>
      <c r="EJ41" s="30" t="s">
        <v>146</v>
      </c>
      <c r="EK41" s="30" t="s">
        <v>146</v>
      </c>
      <c r="EL41" s="30" t="s">
        <v>146</v>
      </c>
      <c r="EM41" s="30" t="s">
        <v>146</v>
      </c>
      <c r="EN41" s="30" t="s">
        <v>146</v>
      </c>
      <c r="EO41" s="30" t="s">
        <v>146</v>
      </c>
      <c r="EP41" s="30" t="s">
        <v>146</v>
      </c>
      <c r="EQ41" s="31" t="s">
        <v>146</v>
      </c>
      <c r="ER41" s="29" t="s">
        <v>146</v>
      </c>
      <c r="ES41" s="30" t="s">
        <v>146</v>
      </c>
      <c r="ET41" s="30" t="s">
        <v>146</v>
      </c>
      <c r="EU41" s="30" t="s">
        <v>146</v>
      </c>
      <c r="EV41" s="30" t="s">
        <v>146</v>
      </c>
      <c r="EW41" s="30" t="s">
        <v>146</v>
      </c>
      <c r="EX41" s="30" t="s">
        <v>146</v>
      </c>
      <c r="EY41" s="30" t="s">
        <v>146</v>
      </c>
      <c r="EZ41" s="31" t="s">
        <v>146</v>
      </c>
      <c r="FA41" s="29" t="s">
        <v>146</v>
      </c>
      <c r="FB41" s="30" t="s">
        <v>146</v>
      </c>
      <c r="FC41" s="30" t="s">
        <v>146</v>
      </c>
      <c r="FD41" s="30" t="s">
        <v>146</v>
      </c>
      <c r="FE41" s="30" t="s">
        <v>146</v>
      </c>
      <c r="FF41" s="30" t="s">
        <v>146</v>
      </c>
      <c r="FG41" s="30" t="s">
        <v>146</v>
      </c>
      <c r="FH41" s="30" t="s">
        <v>146</v>
      </c>
      <c r="FI41" s="31" t="s">
        <v>146</v>
      </c>
      <c r="FJ41" s="29" t="s">
        <v>146</v>
      </c>
      <c r="FK41" s="30" t="s">
        <v>146</v>
      </c>
      <c r="FL41" s="30" t="s">
        <v>146</v>
      </c>
      <c r="FM41" s="30" t="s">
        <v>146</v>
      </c>
      <c r="FN41" s="30" t="s">
        <v>146</v>
      </c>
      <c r="FO41" s="30" t="s">
        <v>146</v>
      </c>
      <c r="FP41" s="30" t="s">
        <v>146</v>
      </c>
      <c r="FQ41" s="30" t="s">
        <v>146</v>
      </c>
      <c r="FR41" s="31" t="s">
        <v>146</v>
      </c>
      <c r="FS41" s="1">
        <f t="shared" si="2"/>
        <v>77</v>
      </c>
      <c r="FT41" s="18"/>
    </row>
    <row r="42" spans="1:176" s="10" customFormat="1" ht="49.5" customHeight="1" x14ac:dyDescent="0.25">
      <c r="A42" s="172"/>
      <c r="B42" s="103" t="s">
        <v>53</v>
      </c>
      <c r="C42" s="123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50"/>
      <c r="T42" s="123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50"/>
      <c r="AK42" s="123" t="s">
        <v>146</v>
      </c>
      <c r="AL42" s="105" t="s">
        <v>146</v>
      </c>
      <c r="AM42" s="105" t="s">
        <v>146</v>
      </c>
      <c r="AN42" s="105" t="s">
        <v>146</v>
      </c>
      <c r="AO42" s="105" t="s">
        <v>146</v>
      </c>
      <c r="AP42" s="105" t="s">
        <v>146</v>
      </c>
      <c r="AQ42" s="105" t="s">
        <v>146</v>
      </c>
      <c r="AR42" s="105" t="s">
        <v>146</v>
      </c>
      <c r="AS42" s="105" t="s">
        <v>146</v>
      </c>
      <c r="AT42" s="105" t="s">
        <v>146</v>
      </c>
      <c r="AU42" s="105" t="s">
        <v>146</v>
      </c>
      <c r="AV42" s="105" t="s">
        <v>146</v>
      </c>
      <c r="AW42" s="105" t="s">
        <v>146</v>
      </c>
      <c r="AX42" s="105" t="s">
        <v>146</v>
      </c>
      <c r="AY42" s="105" t="s">
        <v>146</v>
      </c>
      <c r="AZ42" s="105" t="s">
        <v>146</v>
      </c>
      <c r="BA42" s="50" t="s">
        <v>146</v>
      </c>
      <c r="BB42" s="123"/>
      <c r="BC42" s="105"/>
      <c r="BD42" s="105"/>
      <c r="BE42" s="105"/>
      <c r="BF42" s="105"/>
      <c r="BG42" s="105"/>
      <c r="BH42" s="105"/>
      <c r="BI42" s="105"/>
      <c r="BJ42" s="105"/>
      <c r="BK42" s="105"/>
      <c r="BL42" s="105"/>
      <c r="BM42" s="105"/>
      <c r="BN42" s="105"/>
      <c r="BO42" s="105"/>
      <c r="BP42" s="105"/>
      <c r="BQ42" s="105"/>
      <c r="BR42" s="50"/>
      <c r="BS42" s="123" t="s">
        <v>146</v>
      </c>
      <c r="BT42" s="105" t="s">
        <v>146</v>
      </c>
      <c r="BU42" s="105" t="s">
        <v>146</v>
      </c>
      <c r="BV42" s="105" t="s">
        <v>146</v>
      </c>
      <c r="BW42" s="105" t="s">
        <v>146</v>
      </c>
      <c r="BX42" s="105" t="s">
        <v>146</v>
      </c>
      <c r="BY42" s="105" t="s">
        <v>146</v>
      </c>
      <c r="BZ42" s="105" t="s">
        <v>146</v>
      </c>
      <c r="CA42" s="105" t="s">
        <v>146</v>
      </c>
      <c r="CB42" s="105" t="s">
        <v>146</v>
      </c>
      <c r="CC42" s="105" t="s">
        <v>146</v>
      </c>
      <c r="CD42" s="105" t="s">
        <v>146</v>
      </c>
      <c r="CE42" s="105" t="s">
        <v>146</v>
      </c>
      <c r="CF42" s="105" t="s">
        <v>146</v>
      </c>
      <c r="CG42" s="105" t="s">
        <v>146</v>
      </c>
      <c r="CH42" s="105" t="s">
        <v>146</v>
      </c>
      <c r="CI42" s="50" t="s">
        <v>146</v>
      </c>
      <c r="CJ42" s="19"/>
      <c r="CK42" s="60"/>
      <c r="CL42" s="61"/>
      <c r="CM42" s="61"/>
      <c r="CN42" s="61"/>
      <c r="CO42" s="61"/>
      <c r="CP42" s="61"/>
      <c r="CQ42" s="61"/>
      <c r="CR42" s="65"/>
      <c r="CS42" s="60" t="s">
        <v>146</v>
      </c>
      <c r="CT42" s="61" t="s">
        <v>146</v>
      </c>
      <c r="CU42" s="61" t="s">
        <v>146</v>
      </c>
      <c r="CV42" s="61" t="s">
        <v>146</v>
      </c>
      <c r="CW42" s="61" t="s">
        <v>146</v>
      </c>
      <c r="CX42" s="61" t="s">
        <v>146</v>
      </c>
      <c r="CY42" s="61" t="s">
        <v>146</v>
      </c>
      <c r="CZ42" s="65" t="s">
        <v>146</v>
      </c>
      <c r="DA42" s="60" t="s">
        <v>146</v>
      </c>
      <c r="DB42" s="61" t="s">
        <v>146</v>
      </c>
      <c r="DC42" s="61" t="s">
        <v>146</v>
      </c>
      <c r="DD42" s="61" t="s">
        <v>146</v>
      </c>
      <c r="DE42" s="61" t="s">
        <v>146</v>
      </c>
      <c r="DF42" s="61" t="s">
        <v>146</v>
      </c>
      <c r="DG42" s="61" t="s">
        <v>146</v>
      </c>
      <c r="DH42" s="65" t="s">
        <v>146</v>
      </c>
      <c r="DI42" s="60"/>
      <c r="DJ42" s="61"/>
      <c r="DK42" s="61"/>
      <c r="DL42" s="61"/>
      <c r="DM42" s="61"/>
      <c r="DN42" s="61"/>
      <c r="DO42" s="61"/>
      <c r="DP42" s="65"/>
      <c r="DQ42" s="60" t="s">
        <v>146</v>
      </c>
      <c r="DR42" s="61" t="s">
        <v>146</v>
      </c>
      <c r="DS42" s="61" t="s">
        <v>146</v>
      </c>
      <c r="DT42" s="61" t="s">
        <v>146</v>
      </c>
      <c r="DU42" s="61" t="s">
        <v>146</v>
      </c>
      <c r="DV42" s="61" t="s">
        <v>146</v>
      </c>
      <c r="DW42" s="61" t="s">
        <v>146</v>
      </c>
      <c r="DX42" s="65" t="s">
        <v>146</v>
      </c>
      <c r="DY42" s="19"/>
      <c r="DZ42" s="29" t="s">
        <v>146</v>
      </c>
      <c r="EA42" s="30" t="s">
        <v>146</v>
      </c>
      <c r="EB42" s="30" t="s">
        <v>146</v>
      </c>
      <c r="EC42" s="30" t="s">
        <v>146</v>
      </c>
      <c r="ED42" s="30" t="s">
        <v>146</v>
      </c>
      <c r="EE42" s="30" t="s">
        <v>146</v>
      </c>
      <c r="EF42" s="30" t="s">
        <v>146</v>
      </c>
      <c r="EG42" s="30" t="s">
        <v>146</v>
      </c>
      <c r="EH42" s="31" t="s">
        <v>146</v>
      </c>
      <c r="EI42" s="29" t="s">
        <v>146</v>
      </c>
      <c r="EJ42" s="30" t="s">
        <v>146</v>
      </c>
      <c r="EK42" s="30" t="s">
        <v>146</v>
      </c>
      <c r="EL42" s="30" t="s">
        <v>146</v>
      </c>
      <c r="EM42" s="30" t="s">
        <v>146</v>
      </c>
      <c r="EN42" s="30" t="s">
        <v>146</v>
      </c>
      <c r="EO42" s="30" t="s">
        <v>146</v>
      </c>
      <c r="EP42" s="30" t="s">
        <v>146</v>
      </c>
      <c r="EQ42" s="31" t="s">
        <v>146</v>
      </c>
      <c r="ER42" s="29" t="s">
        <v>146</v>
      </c>
      <c r="ES42" s="30" t="s">
        <v>146</v>
      </c>
      <c r="ET42" s="30" t="s">
        <v>146</v>
      </c>
      <c r="EU42" s="30" t="s">
        <v>146</v>
      </c>
      <c r="EV42" s="30" t="s">
        <v>146</v>
      </c>
      <c r="EW42" s="30" t="s">
        <v>146</v>
      </c>
      <c r="EX42" s="30" t="s">
        <v>146</v>
      </c>
      <c r="EY42" s="30" t="s">
        <v>146</v>
      </c>
      <c r="EZ42" s="31" t="s">
        <v>146</v>
      </c>
      <c r="FA42" s="29"/>
      <c r="FB42" s="30"/>
      <c r="FC42" s="30"/>
      <c r="FD42" s="30"/>
      <c r="FE42" s="30"/>
      <c r="FF42" s="30"/>
      <c r="FG42" s="30"/>
      <c r="FH42" s="30"/>
      <c r="FI42" s="31"/>
      <c r="FJ42" s="29" t="s">
        <v>146</v>
      </c>
      <c r="FK42" s="30" t="s">
        <v>146</v>
      </c>
      <c r="FL42" s="30" t="s">
        <v>146</v>
      </c>
      <c r="FM42" s="30" t="s">
        <v>146</v>
      </c>
      <c r="FN42" s="30" t="s">
        <v>146</v>
      </c>
      <c r="FO42" s="30" t="s">
        <v>146</v>
      </c>
      <c r="FP42" s="30" t="s">
        <v>146</v>
      </c>
      <c r="FQ42" s="30" t="s">
        <v>146</v>
      </c>
      <c r="FR42" s="31" t="s">
        <v>146</v>
      </c>
      <c r="FS42" s="1">
        <f t="shared" si="2"/>
        <v>60</v>
      </c>
      <c r="FT42" s="18"/>
    </row>
    <row r="43" spans="1:176" ht="27" customHeight="1" x14ac:dyDescent="0.25">
      <c r="A43" s="162" t="s">
        <v>54</v>
      </c>
      <c r="B43" s="103" t="s">
        <v>55</v>
      </c>
      <c r="C43" s="123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50"/>
      <c r="T43" s="123"/>
      <c r="U43" s="105"/>
      <c r="V43" s="105" t="s">
        <v>146</v>
      </c>
      <c r="W43" s="105" t="s">
        <v>146</v>
      </c>
      <c r="X43" s="105" t="s">
        <v>146</v>
      </c>
      <c r="Y43" s="105" t="s">
        <v>146</v>
      </c>
      <c r="Z43" s="105" t="s">
        <v>146</v>
      </c>
      <c r="AA43" s="105" t="s">
        <v>146</v>
      </c>
      <c r="AB43" s="105" t="s">
        <v>146</v>
      </c>
      <c r="AC43" s="105" t="s">
        <v>146</v>
      </c>
      <c r="AD43" s="105" t="s">
        <v>146</v>
      </c>
      <c r="AE43" s="105" t="s">
        <v>146</v>
      </c>
      <c r="AF43" s="105" t="s">
        <v>146</v>
      </c>
      <c r="AG43" s="105" t="s">
        <v>146</v>
      </c>
      <c r="AH43" s="105" t="s">
        <v>146</v>
      </c>
      <c r="AI43" s="105" t="s">
        <v>146</v>
      </c>
      <c r="AJ43" s="50" t="s">
        <v>146</v>
      </c>
      <c r="AK43" s="123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50"/>
      <c r="BB43" s="123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O43" s="105"/>
      <c r="BP43" s="105"/>
      <c r="BQ43" s="105"/>
      <c r="BR43" s="50"/>
      <c r="BS43" s="123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50"/>
      <c r="CJ43" s="19"/>
      <c r="CK43" s="60"/>
      <c r="CL43" s="61"/>
      <c r="CM43" s="61"/>
      <c r="CN43" s="61"/>
      <c r="CO43" s="61"/>
      <c r="CP43" s="61"/>
      <c r="CQ43" s="61"/>
      <c r="CR43" s="65"/>
      <c r="CS43" s="60" t="s">
        <v>146</v>
      </c>
      <c r="CT43" s="61" t="s">
        <v>146</v>
      </c>
      <c r="CU43" s="61" t="s">
        <v>146</v>
      </c>
      <c r="CV43" s="61" t="s">
        <v>146</v>
      </c>
      <c r="CW43" s="61" t="s">
        <v>146</v>
      </c>
      <c r="CX43" s="61" t="s">
        <v>146</v>
      </c>
      <c r="CY43" s="61" t="s">
        <v>146</v>
      </c>
      <c r="CZ43" s="65" t="s">
        <v>146</v>
      </c>
      <c r="DA43" s="60" t="s">
        <v>146</v>
      </c>
      <c r="DB43" s="61" t="s">
        <v>146</v>
      </c>
      <c r="DC43" s="61" t="s">
        <v>146</v>
      </c>
      <c r="DD43" s="61" t="s">
        <v>146</v>
      </c>
      <c r="DE43" s="61" t="s">
        <v>146</v>
      </c>
      <c r="DF43" s="61" t="s">
        <v>146</v>
      </c>
      <c r="DG43" s="61" t="s">
        <v>146</v>
      </c>
      <c r="DH43" s="65" t="s">
        <v>146</v>
      </c>
      <c r="DI43" s="60"/>
      <c r="DJ43" s="61"/>
      <c r="DK43" s="61"/>
      <c r="DL43" s="61"/>
      <c r="DM43" s="61"/>
      <c r="DN43" s="61"/>
      <c r="DO43" s="61"/>
      <c r="DP43" s="65"/>
      <c r="DQ43" s="60" t="s">
        <v>146</v>
      </c>
      <c r="DR43" s="61" t="s">
        <v>146</v>
      </c>
      <c r="DS43" s="61" t="s">
        <v>146</v>
      </c>
      <c r="DT43" s="61" t="s">
        <v>146</v>
      </c>
      <c r="DU43" s="61" t="s">
        <v>146</v>
      </c>
      <c r="DV43" s="61" t="s">
        <v>146</v>
      </c>
      <c r="DW43" s="61" t="s">
        <v>146</v>
      </c>
      <c r="DX43" s="65" t="s">
        <v>146</v>
      </c>
      <c r="DY43" s="19"/>
      <c r="DZ43" s="29" t="s">
        <v>146</v>
      </c>
      <c r="EA43" s="30" t="s">
        <v>146</v>
      </c>
      <c r="EB43" s="30" t="s">
        <v>146</v>
      </c>
      <c r="EC43" s="30" t="s">
        <v>146</v>
      </c>
      <c r="ED43" s="30" t="s">
        <v>146</v>
      </c>
      <c r="EE43" s="30" t="s">
        <v>146</v>
      </c>
      <c r="EF43" s="30" t="s">
        <v>146</v>
      </c>
      <c r="EG43" s="30" t="s">
        <v>146</v>
      </c>
      <c r="EH43" s="31" t="s">
        <v>146</v>
      </c>
      <c r="EI43" s="29"/>
      <c r="EJ43" s="30"/>
      <c r="EK43" s="30"/>
      <c r="EL43" s="30"/>
      <c r="EM43" s="30"/>
      <c r="EN43" s="30"/>
      <c r="EO43" s="30"/>
      <c r="EP43" s="30"/>
      <c r="EQ43" s="31"/>
      <c r="ER43" s="29"/>
      <c r="ES43" s="30"/>
      <c r="ET43" s="30"/>
      <c r="EU43" s="30"/>
      <c r="EV43" s="30"/>
      <c r="EW43" s="30"/>
      <c r="EX43" s="30"/>
      <c r="EY43" s="30"/>
      <c r="EZ43" s="31"/>
      <c r="FA43" s="29"/>
      <c r="FB43" s="30"/>
      <c r="FC43" s="30"/>
      <c r="FD43" s="30"/>
      <c r="FE43" s="30"/>
      <c r="FF43" s="30"/>
      <c r="FG43" s="30"/>
      <c r="FH43" s="30"/>
      <c r="FI43" s="31"/>
      <c r="FJ43" s="29"/>
      <c r="FK43" s="30"/>
      <c r="FL43" s="30"/>
      <c r="FM43" s="30"/>
      <c r="FN43" s="30"/>
      <c r="FO43" s="30"/>
      <c r="FP43" s="30"/>
      <c r="FQ43" s="30"/>
      <c r="FR43" s="31"/>
      <c r="FS43" s="1">
        <f t="shared" si="2"/>
        <v>33</v>
      </c>
      <c r="FT43" s="18"/>
    </row>
    <row r="44" spans="1:176" ht="41.25" customHeight="1" x14ac:dyDescent="0.25">
      <c r="A44" s="163"/>
      <c r="B44" s="103" t="s">
        <v>56</v>
      </c>
      <c r="C44" s="123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50"/>
      <c r="T44" s="123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50"/>
      <c r="AK44" s="123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50"/>
      <c r="BB44" s="123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50"/>
      <c r="BS44" s="123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50"/>
      <c r="CJ44" s="19"/>
      <c r="CK44" s="60"/>
      <c r="CL44" s="61"/>
      <c r="CM44" s="61"/>
      <c r="CN44" s="61"/>
      <c r="CO44" s="61"/>
      <c r="CP44" s="61"/>
      <c r="CQ44" s="61"/>
      <c r="CR44" s="65"/>
      <c r="CS44" s="60"/>
      <c r="CT44" s="61"/>
      <c r="CU44" s="61"/>
      <c r="CV44" s="61"/>
      <c r="CW44" s="61"/>
      <c r="CX44" s="61"/>
      <c r="CY44" s="61"/>
      <c r="CZ44" s="65"/>
      <c r="DA44" s="60"/>
      <c r="DB44" s="61"/>
      <c r="DC44" s="61"/>
      <c r="DD44" s="61"/>
      <c r="DE44" s="61"/>
      <c r="DF44" s="61"/>
      <c r="DG44" s="61"/>
      <c r="DH44" s="65"/>
      <c r="DI44" s="60"/>
      <c r="DJ44" s="61"/>
      <c r="DK44" s="61"/>
      <c r="DL44" s="61"/>
      <c r="DM44" s="61"/>
      <c r="DN44" s="61"/>
      <c r="DO44" s="61"/>
      <c r="DP44" s="65"/>
      <c r="DQ44" s="60"/>
      <c r="DR44" s="61"/>
      <c r="DS44" s="61"/>
      <c r="DT44" s="61"/>
      <c r="DU44" s="61"/>
      <c r="DV44" s="61"/>
      <c r="DW44" s="61"/>
      <c r="DX44" s="65"/>
      <c r="DY44" s="19"/>
      <c r="DZ44" s="29" t="s">
        <v>146</v>
      </c>
      <c r="EA44" s="30" t="s">
        <v>146</v>
      </c>
      <c r="EB44" s="30" t="s">
        <v>146</v>
      </c>
      <c r="EC44" s="30" t="s">
        <v>146</v>
      </c>
      <c r="ED44" s="30" t="s">
        <v>146</v>
      </c>
      <c r="EE44" s="30" t="s">
        <v>146</v>
      </c>
      <c r="EF44" s="30" t="s">
        <v>146</v>
      </c>
      <c r="EG44" s="30" t="s">
        <v>146</v>
      </c>
      <c r="EH44" s="31" t="s">
        <v>146</v>
      </c>
      <c r="EI44" s="29"/>
      <c r="EJ44" s="30"/>
      <c r="EK44" s="30"/>
      <c r="EL44" s="30"/>
      <c r="EM44" s="30"/>
      <c r="EN44" s="30"/>
      <c r="EO44" s="30"/>
      <c r="EP44" s="30"/>
      <c r="EQ44" s="31"/>
      <c r="ER44" s="29"/>
      <c r="ES44" s="30"/>
      <c r="ET44" s="30"/>
      <c r="EU44" s="30"/>
      <c r="EV44" s="30"/>
      <c r="EW44" s="30"/>
      <c r="EX44" s="30"/>
      <c r="EY44" s="30"/>
      <c r="EZ44" s="31"/>
      <c r="FA44" s="29"/>
      <c r="FB44" s="30"/>
      <c r="FC44" s="30"/>
      <c r="FD44" s="30"/>
      <c r="FE44" s="30"/>
      <c r="FF44" s="30"/>
      <c r="FG44" s="30"/>
      <c r="FH44" s="30"/>
      <c r="FI44" s="31"/>
      <c r="FJ44" s="29"/>
      <c r="FK44" s="30"/>
      <c r="FL44" s="30"/>
      <c r="FM44" s="30"/>
      <c r="FN44" s="30"/>
      <c r="FO44" s="30"/>
      <c r="FP44" s="30"/>
      <c r="FQ44" s="30"/>
      <c r="FR44" s="31"/>
      <c r="FS44" s="1">
        <f t="shared" si="2"/>
        <v>9</v>
      </c>
      <c r="FT44" s="18"/>
    </row>
    <row r="45" spans="1:176" ht="38.25" customHeight="1" x14ac:dyDescent="0.25">
      <c r="A45" s="163"/>
      <c r="B45" s="103" t="s">
        <v>57</v>
      </c>
      <c r="C45" s="123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50"/>
      <c r="T45" s="123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50"/>
      <c r="AK45" s="123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50"/>
      <c r="BB45" s="123"/>
      <c r="BC45" s="105"/>
      <c r="BD45" s="105"/>
      <c r="BE45" s="105"/>
      <c r="BF45" s="105"/>
      <c r="BG45" s="105"/>
      <c r="BH45" s="105"/>
      <c r="BI45" s="105"/>
      <c r="BJ45" s="105"/>
      <c r="BK45" s="105"/>
      <c r="BL45" s="105"/>
      <c r="BM45" s="105"/>
      <c r="BN45" s="105"/>
      <c r="BO45" s="105"/>
      <c r="BP45" s="105"/>
      <c r="BQ45" s="105"/>
      <c r="BR45" s="50"/>
      <c r="BS45" s="123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50"/>
      <c r="CJ45" s="19"/>
      <c r="CK45" s="60"/>
      <c r="CL45" s="61"/>
      <c r="CM45" s="61"/>
      <c r="CN45" s="61"/>
      <c r="CO45" s="61"/>
      <c r="CP45" s="61"/>
      <c r="CQ45" s="61"/>
      <c r="CR45" s="65"/>
      <c r="CS45" s="60"/>
      <c r="CT45" s="61"/>
      <c r="CU45" s="61"/>
      <c r="CV45" s="61"/>
      <c r="CW45" s="61"/>
      <c r="CX45" s="61"/>
      <c r="CY45" s="61"/>
      <c r="CZ45" s="65"/>
      <c r="DA45" s="60"/>
      <c r="DB45" s="61"/>
      <c r="DC45" s="61"/>
      <c r="DD45" s="61"/>
      <c r="DE45" s="61"/>
      <c r="DF45" s="61"/>
      <c r="DG45" s="61"/>
      <c r="DH45" s="65"/>
      <c r="DI45" s="60"/>
      <c r="DJ45" s="61"/>
      <c r="DK45" s="61"/>
      <c r="DL45" s="61"/>
      <c r="DM45" s="61"/>
      <c r="DN45" s="61"/>
      <c r="DO45" s="61"/>
      <c r="DP45" s="65"/>
      <c r="DQ45" s="60"/>
      <c r="DR45" s="61"/>
      <c r="DS45" s="61"/>
      <c r="DT45" s="61"/>
      <c r="DU45" s="61"/>
      <c r="DV45" s="61"/>
      <c r="DW45" s="61"/>
      <c r="DX45" s="65"/>
      <c r="DY45" s="19"/>
      <c r="DZ45" s="29" t="s">
        <v>146</v>
      </c>
      <c r="EA45" s="30" t="s">
        <v>146</v>
      </c>
      <c r="EB45" s="30" t="s">
        <v>146</v>
      </c>
      <c r="EC45" s="30" t="s">
        <v>146</v>
      </c>
      <c r="ED45" s="30" t="s">
        <v>146</v>
      </c>
      <c r="EE45" s="30" t="s">
        <v>146</v>
      </c>
      <c r="EF45" s="30" t="s">
        <v>146</v>
      </c>
      <c r="EG45" s="30" t="s">
        <v>146</v>
      </c>
      <c r="EH45" s="31" t="s">
        <v>146</v>
      </c>
      <c r="EI45" s="29"/>
      <c r="EJ45" s="30"/>
      <c r="EK45" s="30"/>
      <c r="EL45" s="30"/>
      <c r="EM45" s="30"/>
      <c r="EN45" s="30"/>
      <c r="EO45" s="30"/>
      <c r="EP45" s="30"/>
      <c r="EQ45" s="31"/>
      <c r="ER45" s="29"/>
      <c r="ES45" s="30"/>
      <c r="ET45" s="30"/>
      <c r="EU45" s="30"/>
      <c r="EV45" s="30"/>
      <c r="EW45" s="30"/>
      <c r="EX45" s="30"/>
      <c r="EY45" s="30"/>
      <c r="EZ45" s="31"/>
      <c r="FA45" s="29"/>
      <c r="FB45" s="30"/>
      <c r="FC45" s="30"/>
      <c r="FD45" s="30"/>
      <c r="FE45" s="30"/>
      <c r="FF45" s="30"/>
      <c r="FG45" s="30"/>
      <c r="FH45" s="30"/>
      <c r="FI45" s="31"/>
      <c r="FJ45" s="29"/>
      <c r="FK45" s="30"/>
      <c r="FL45" s="30"/>
      <c r="FM45" s="30"/>
      <c r="FN45" s="30"/>
      <c r="FO45" s="30"/>
      <c r="FP45" s="30"/>
      <c r="FQ45" s="30"/>
      <c r="FR45" s="31"/>
      <c r="FS45" s="1">
        <f t="shared" si="2"/>
        <v>9</v>
      </c>
      <c r="FT45" s="18"/>
    </row>
    <row r="46" spans="1:176" ht="42" customHeight="1" x14ac:dyDescent="0.25">
      <c r="A46" s="163"/>
      <c r="B46" s="103" t="s">
        <v>58</v>
      </c>
      <c r="C46" s="123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50"/>
      <c r="T46" s="123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50"/>
      <c r="AK46" s="123"/>
      <c r="AL46" s="105"/>
      <c r="AM46" s="105" t="s">
        <v>146</v>
      </c>
      <c r="AN46" s="105"/>
      <c r="AO46" s="105" t="s">
        <v>146</v>
      </c>
      <c r="AP46" s="105" t="s">
        <v>146</v>
      </c>
      <c r="AQ46" s="105" t="s">
        <v>146</v>
      </c>
      <c r="AR46" s="105" t="s">
        <v>146</v>
      </c>
      <c r="AS46" s="105" t="s">
        <v>146</v>
      </c>
      <c r="AT46" s="105" t="s">
        <v>146</v>
      </c>
      <c r="AU46" s="105" t="s">
        <v>146</v>
      </c>
      <c r="AV46" s="105" t="s">
        <v>146</v>
      </c>
      <c r="AW46" s="105" t="s">
        <v>146</v>
      </c>
      <c r="AX46" s="105" t="s">
        <v>146</v>
      </c>
      <c r="AY46" s="105" t="s">
        <v>146</v>
      </c>
      <c r="AZ46" s="105" t="s">
        <v>146</v>
      </c>
      <c r="BA46" s="50" t="s">
        <v>146</v>
      </c>
      <c r="BB46" s="123"/>
      <c r="BC46" s="105"/>
      <c r="BD46" s="105"/>
      <c r="BE46" s="105"/>
      <c r="BF46" s="105"/>
      <c r="BG46" s="105"/>
      <c r="BH46" s="105"/>
      <c r="BI46" s="105"/>
      <c r="BJ46" s="105"/>
      <c r="BK46" s="105"/>
      <c r="BL46" s="105"/>
      <c r="BM46" s="105"/>
      <c r="BN46" s="105"/>
      <c r="BO46" s="105"/>
      <c r="BP46" s="105"/>
      <c r="BQ46" s="105"/>
      <c r="BR46" s="50"/>
      <c r="BS46" s="123" t="s">
        <v>146</v>
      </c>
      <c r="BT46" s="105" t="s">
        <v>146</v>
      </c>
      <c r="BU46" s="105" t="s">
        <v>146</v>
      </c>
      <c r="BV46" s="105" t="s">
        <v>146</v>
      </c>
      <c r="BW46" s="105" t="s">
        <v>146</v>
      </c>
      <c r="BX46" s="105" t="s">
        <v>146</v>
      </c>
      <c r="BY46" s="105" t="s">
        <v>146</v>
      </c>
      <c r="BZ46" s="105" t="s">
        <v>146</v>
      </c>
      <c r="CA46" s="105" t="s">
        <v>146</v>
      </c>
      <c r="CB46" s="105" t="s">
        <v>146</v>
      </c>
      <c r="CC46" s="105" t="s">
        <v>146</v>
      </c>
      <c r="CD46" s="105" t="s">
        <v>146</v>
      </c>
      <c r="CE46" s="105" t="s">
        <v>146</v>
      </c>
      <c r="CF46" s="105" t="s">
        <v>146</v>
      </c>
      <c r="CG46" s="105" t="s">
        <v>146</v>
      </c>
      <c r="CH46" s="105" t="s">
        <v>146</v>
      </c>
      <c r="CI46" s="50" t="s">
        <v>146</v>
      </c>
      <c r="CJ46" s="19"/>
      <c r="CK46" s="60"/>
      <c r="CL46" s="61"/>
      <c r="CM46" s="61"/>
      <c r="CN46" s="61"/>
      <c r="CO46" s="61"/>
      <c r="CP46" s="61"/>
      <c r="CQ46" s="61"/>
      <c r="CR46" s="65"/>
      <c r="CS46" s="60"/>
      <c r="CT46" s="61"/>
      <c r="CU46" s="61"/>
      <c r="CV46" s="61"/>
      <c r="CW46" s="61"/>
      <c r="CX46" s="61"/>
      <c r="CY46" s="61"/>
      <c r="CZ46" s="65"/>
      <c r="DA46" s="60"/>
      <c r="DB46" s="61"/>
      <c r="DC46" s="61"/>
      <c r="DD46" s="61"/>
      <c r="DE46" s="61"/>
      <c r="DF46" s="61"/>
      <c r="DG46" s="61"/>
      <c r="DH46" s="65"/>
      <c r="DI46" s="60"/>
      <c r="DJ46" s="61"/>
      <c r="DK46" s="61"/>
      <c r="DL46" s="61"/>
      <c r="DM46" s="61"/>
      <c r="DN46" s="61"/>
      <c r="DO46" s="61"/>
      <c r="DP46" s="65"/>
      <c r="DQ46" s="60"/>
      <c r="DR46" s="61"/>
      <c r="DS46" s="61"/>
      <c r="DT46" s="61"/>
      <c r="DU46" s="61"/>
      <c r="DV46" s="61"/>
      <c r="DW46" s="61"/>
      <c r="DX46" s="65"/>
      <c r="DY46" s="19"/>
      <c r="DZ46" s="29" t="s">
        <v>146</v>
      </c>
      <c r="EA46" s="30" t="s">
        <v>146</v>
      </c>
      <c r="EB46" s="30" t="s">
        <v>146</v>
      </c>
      <c r="EC46" s="30" t="s">
        <v>146</v>
      </c>
      <c r="ED46" s="30" t="s">
        <v>146</v>
      </c>
      <c r="EE46" s="30" t="s">
        <v>146</v>
      </c>
      <c r="EF46" s="30" t="s">
        <v>146</v>
      </c>
      <c r="EG46" s="30" t="s">
        <v>146</v>
      </c>
      <c r="EH46" s="31" t="s">
        <v>146</v>
      </c>
      <c r="EI46" s="29"/>
      <c r="EJ46" s="30"/>
      <c r="EK46" s="30"/>
      <c r="EL46" s="30"/>
      <c r="EM46" s="30"/>
      <c r="EN46" s="30"/>
      <c r="EO46" s="30"/>
      <c r="EP46" s="30"/>
      <c r="EQ46" s="31"/>
      <c r="ER46" s="29"/>
      <c r="ES46" s="30"/>
      <c r="ET46" s="30"/>
      <c r="EU46" s="30"/>
      <c r="EV46" s="30"/>
      <c r="EW46" s="30"/>
      <c r="EX46" s="30"/>
      <c r="EY46" s="30"/>
      <c r="EZ46" s="31"/>
      <c r="FA46" s="29"/>
      <c r="FB46" s="30"/>
      <c r="FC46" s="30"/>
      <c r="FD46" s="30"/>
      <c r="FE46" s="30"/>
      <c r="FF46" s="30"/>
      <c r="FG46" s="30"/>
      <c r="FH46" s="30"/>
      <c r="FI46" s="31"/>
      <c r="FJ46" s="29"/>
      <c r="FK46" s="30"/>
      <c r="FL46" s="30"/>
      <c r="FM46" s="30"/>
      <c r="FN46" s="30"/>
      <c r="FO46" s="30"/>
      <c r="FP46" s="30"/>
      <c r="FQ46" s="30"/>
      <c r="FR46" s="31"/>
      <c r="FS46" s="1">
        <f t="shared" si="2"/>
        <v>9</v>
      </c>
      <c r="FT46" s="18"/>
    </row>
    <row r="47" spans="1:176" ht="63" customHeight="1" x14ac:dyDescent="0.25">
      <c r="A47" s="163"/>
      <c r="B47" s="103" t="s">
        <v>59</v>
      </c>
      <c r="C47" s="123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50"/>
      <c r="T47" s="123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50"/>
      <c r="AK47" s="123" t="s">
        <v>148</v>
      </c>
      <c r="AL47" s="105"/>
      <c r="AM47" s="105" t="s">
        <v>146</v>
      </c>
      <c r="AN47" s="105"/>
      <c r="AO47" s="105" t="s">
        <v>146</v>
      </c>
      <c r="AP47" s="105" t="s">
        <v>146</v>
      </c>
      <c r="AQ47" s="105" t="s">
        <v>146</v>
      </c>
      <c r="AR47" s="105" t="s">
        <v>146</v>
      </c>
      <c r="AS47" s="105" t="s">
        <v>146</v>
      </c>
      <c r="AT47" s="105" t="s">
        <v>146</v>
      </c>
      <c r="AU47" s="105" t="s">
        <v>146</v>
      </c>
      <c r="AV47" s="105" t="s">
        <v>146</v>
      </c>
      <c r="AW47" s="105" t="s">
        <v>146</v>
      </c>
      <c r="AX47" s="105" t="s">
        <v>146</v>
      </c>
      <c r="AY47" s="105" t="s">
        <v>146</v>
      </c>
      <c r="AZ47" s="105" t="s">
        <v>146</v>
      </c>
      <c r="BA47" s="50" t="s">
        <v>146</v>
      </c>
      <c r="BB47" s="123"/>
      <c r="BC47" s="105"/>
      <c r="BD47" s="105"/>
      <c r="BE47" s="105"/>
      <c r="BF47" s="105"/>
      <c r="BG47" s="105"/>
      <c r="BH47" s="105"/>
      <c r="BI47" s="105"/>
      <c r="BJ47" s="105"/>
      <c r="BK47" s="105"/>
      <c r="BL47" s="105"/>
      <c r="BM47" s="105"/>
      <c r="BN47" s="105"/>
      <c r="BO47" s="105"/>
      <c r="BP47" s="105"/>
      <c r="BQ47" s="105"/>
      <c r="BR47" s="50"/>
      <c r="BS47" s="123" t="s">
        <v>146</v>
      </c>
      <c r="BT47" s="105" t="s">
        <v>146</v>
      </c>
      <c r="BU47" s="105" t="s">
        <v>146</v>
      </c>
      <c r="BV47" s="105" t="s">
        <v>146</v>
      </c>
      <c r="BW47" s="105" t="s">
        <v>146</v>
      </c>
      <c r="BX47" s="105" t="s">
        <v>146</v>
      </c>
      <c r="BY47" s="105" t="s">
        <v>146</v>
      </c>
      <c r="BZ47" s="105" t="s">
        <v>146</v>
      </c>
      <c r="CA47" s="105" t="s">
        <v>146</v>
      </c>
      <c r="CB47" s="105" t="s">
        <v>146</v>
      </c>
      <c r="CC47" s="105" t="s">
        <v>146</v>
      </c>
      <c r="CD47" s="105" t="s">
        <v>146</v>
      </c>
      <c r="CE47" s="105" t="s">
        <v>146</v>
      </c>
      <c r="CF47" s="105" t="s">
        <v>146</v>
      </c>
      <c r="CG47" s="105" t="s">
        <v>146</v>
      </c>
      <c r="CH47" s="105" t="s">
        <v>146</v>
      </c>
      <c r="CI47" s="50" t="s">
        <v>146</v>
      </c>
      <c r="CJ47" s="19"/>
      <c r="CK47" s="60"/>
      <c r="CL47" s="61"/>
      <c r="CM47" s="61"/>
      <c r="CN47" s="61"/>
      <c r="CO47" s="61"/>
      <c r="CP47" s="61"/>
      <c r="CQ47" s="61"/>
      <c r="CR47" s="65"/>
      <c r="CS47" s="60"/>
      <c r="CT47" s="61"/>
      <c r="CU47" s="61"/>
      <c r="CV47" s="61"/>
      <c r="CW47" s="61"/>
      <c r="CX47" s="61"/>
      <c r="CY47" s="61"/>
      <c r="CZ47" s="65"/>
      <c r="DA47" s="60"/>
      <c r="DB47" s="61"/>
      <c r="DC47" s="61"/>
      <c r="DD47" s="61"/>
      <c r="DE47" s="61"/>
      <c r="DF47" s="61"/>
      <c r="DG47" s="61"/>
      <c r="DH47" s="65"/>
      <c r="DI47" s="60"/>
      <c r="DJ47" s="61"/>
      <c r="DK47" s="61"/>
      <c r="DL47" s="61"/>
      <c r="DM47" s="61"/>
      <c r="DN47" s="61"/>
      <c r="DO47" s="61"/>
      <c r="DP47" s="65"/>
      <c r="DQ47" s="60"/>
      <c r="DR47" s="61"/>
      <c r="DS47" s="61"/>
      <c r="DT47" s="61"/>
      <c r="DU47" s="61"/>
      <c r="DV47" s="61"/>
      <c r="DW47" s="61"/>
      <c r="DX47" s="65"/>
      <c r="DY47" s="19"/>
      <c r="DZ47" s="29" t="s">
        <v>146</v>
      </c>
      <c r="EA47" s="30" t="s">
        <v>146</v>
      </c>
      <c r="EB47" s="30" t="s">
        <v>146</v>
      </c>
      <c r="EC47" s="30" t="s">
        <v>146</v>
      </c>
      <c r="ED47" s="30" t="s">
        <v>146</v>
      </c>
      <c r="EE47" s="30" t="s">
        <v>146</v>
      </c>
      <c r="EF47" s="30" t="s">
        <v>146</v>
      </c>
      <c r="EG47" s="30" t="s">
        <v>146</v>
      </c>
      <c r="EH47" s="31" t="s">
        <v>146</v>
      </c>
      <c r="EI47" s="29"/>
      <c r="EJ47" s="30"/>
      <c r="EK47" s="30"/>
      <c r="EL47" s="30"/>
      <c r="EM47" s="30"/>
      <c r="EN47" s="30"/>
      <c r="EO47" s="30"/>
      <c r="EP47" s="30"/>
      <c r="EQ47" s="31"/>
      <c r="ER47" s="29"/>
      <c r="ES47" s="30"/>
      <c r="ET47" s="30"/>
      <c r="EU47" s="30"/>
      <c r="EV47" s="30"/>
      <c r="EW47" s="30"/>
      <c r="EX47" s="30"/>
      <c r="EY47" s="30"/>
      <c r="EZ47" s="31"/>
      <c r="FA47" s="29"/>
      <c r="FB47" s="30"/>
      <c r="FC47" s="30"/>
      <c r="FD47" s="30"/>
      <c r="FE47" s="30"/>
      <c r="FF47" s="30"/>
      <c r="FG47" s="30"/>
      <c r="FH47" s="30"/>
      <c r="FI47" s="31"/>
      <c r="FJ47" s="29"/>
      <c r="FK47" s="30"/>
      <c r="FL47" s="30"/>
      <c r="FM47" s="30"/>
      <c r="FN47" s="30"/>
      <c r="FO47" s="30"/>
      <c r="FP47" s="30"/>
      <c r="FQ47" s="30"/>
      <c r="FR47" s="31"/>
      <c r="FS47" s="1">
        <f t="shared" si="2"/>
        <v>9</v>
      </c>
      <c r="FT47" s="18"/>
    </row>
    <row r="48" spans="1:176" ht="63.75" customHeight="1" x14ac:dyDescent="0.25">
      <c r="A48" s="163"/>
      <c r="B48" s="103" t="s">
        <v>60</v>
      </c>
      <c r="C48" s="123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50"/>
      <c r="T48" s="123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50"/>
      <c r="AK48" s="123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5"/>
      <c r="AY48" s="105"/>
      <c r="AZ48" s="105"/>
      <c r="BA48" s="50"/>
      <c r="BB48" s="123"/>
      <c r="BC48" s="105"/>
      <c r="BD48" s="105"/>
      <c r="BE48" s="105"/>
      <c r="BF48" s="105"/>
      <c r="BG48" s="105"/>
      <c r="BH48" s="105"/>
      <c r="BI48" s="105"/>
      <c r="BJ48" s="105"/>
      <c r="BK48" s="105"/>
      <c r="BL48" s="105"/>
      <c r="BM48" s="105"/>
      <c r="BN48" s="105"/>
      <c r="BO48" s="105"/>
      <c r="BP48" s="105"/>
      <c r="BQ48" s="105"/>
      <c r="BR48" s="50"/>
      <c r="BS48" s="123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50"/>
      <c r="CJ48" s="19"/>
      <c r="CK48" s="60"/>
      <c r="CL48" s="61"/>
      <c r="CM48" s="61"/>
      <c r="CN48" s="61"/>
      <c r="CO48" s="61"/>
      <c r="CP48" s="61"/>
      <c r="CQ48" s="61"/>
      <c r="CR48" s="65"/>
      <c r="CS48" s="60"/>
      <c r="CT48" s="61"/>
      <c r="CU48" s="61"/>
      <c r="CV48" s="61"/>
      <c r="CW48" s="61"/>
      <c r="CX48" s="61"/>
      <c r="CY48" s="61"/>
      <c r="CZ48" s="65"/>
      <c r="DA48" s="60"/>
      <c r="DB48" s="61"/>
      <c r="DC48" s="61"/>
      <c r="DD48" s="61"/>
      <c r="DE48" s="61"/>
      <c r="DF48" s="61"/>
      <c r="DG48" s="61"/>
      <c r="DH48" s="65"/>
      <c r="DI48" s="60"/>
      <c r="DJ48" s="61"/>
      <c r="DK48" s="61"/>
      <c r="DL48" s="61"/>
      <c r="DM48" s="61"/>
      <c r="DN48" s="61"/>
      <c r="DO48" s="61"/>
      <c r="DP48" s="65"/>
      <c r="DQ48" s="60"/>
      <c r="DR48" s="61"/>
      <c r="DS48" s="61"/>
      <c r="DT48" s="61"/>
      <c r="DU48" s="61"/>
      <c r="DV48" s="61"/>
      <c r="DW48" s="61"/>
      <c r="DX48" s="65"/>
      <c r="DY48" s="19"/>
      <c r="DZ48" s="29" t="s">
        <v>146</v>
      </c>
      <c r="EA48" s="30" t="s">
        <v>146</v>
      </c>
      <c r="EB48" s="30" t="s">
        <v>146</v>
      </c>
      <c r="EC48" s="30" t="s">
        <v>146</v>
      </c>
      <c r="ED48" s="30" t="s">
        <v>146</v>
      </c>
      <c r="EE48" s="30" t="s">
        <v>146</v>
      </c>
      <c r="EF48" s="30" t="s">
        <v>146</v>
      </c>
      <c r="EG48" s="30" t="s">
        <v>146</v>
      </c>
      <c r="EH48" s="31" t="s">
        <v>146</v>
      </c>
      <c r="EI48" s="29"/>
      <c r="EJ48" s="30"/>
      <c r="EK48" s="30"/>
      <c r="EL48" s="30"/>
      <c r="EM48" s="30"/>
      <c r="EN48" s="30"/>
      <c r="EO48" s="30"/>
      <c r="EP48" s="30"/>
      <c r="EQ48" s="31"/>
      <c r="ER48" s="29"/>
      <c r="ES48" s="30"/>
      <c r="ET48" s="30"/>
      <c r="EU48" s="30"/>
      <c r="EV48" s="30"/>
      <c r="EW48" s="30"/>
      <c r="EX48" s="30"/>
      <c r="EY48" s="30"/>
      <c r="EZ48" s="31"/>
      <c r="FA48" s="29"/>
      <c r="FB48" s="30"/>
      <c r="FC48" s="30"/>
      <c r="FD48" s="30"/>
      <c r="FE48" s="30"/>
      <c r="FF48" s="30"/>
      <c r="FG48" s="30"/>
      <c r="FH48" s="30"/>
      <c r="FI48" s="31"/>
      <c r="FJ48" s="29"/>
      <c r="FK48" s="30"/>
      <c r="FL48" s="30"/>
      <c r="FM48" s="30"/>
      <c r="FN48" s="30"/>
      <c r="FO48" s="30"/>
      <c r="FP48" s="30"/>
      <c r="FQ48" s="30"/>
      <c r="FR48" s="31"/>
      <c r="FS48" s="1">
        <f t="shared" si="2"/>
        <v>9</v>
      </c>
      <c r="FT48" s="18"/>
    </row>
    <row r="49" spans="1:176" ht="42.75" customHeight="1" x14ac:dyDescent="0.25">
      <c r="A49" s="163"/>
      <c r="B49" s="103" t="s">
        <v>61</v>
      </c>
      <c r="C49" s="123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50"/>
      <c r="T49" s="123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50"/>
      <c r="AK49" s="123"/>
      <c r="AL49" s="105"/>
      <c r="AM49" s="105" t="s">
        <v>146</v>
      </c>
      <c r="AN49" s="105"/>
      <c r="AO49" s="105" t="s">
        <v>146</v>
      </c>
      <c r="AP49" s="105" t="s">
        <v>146</v>
      </c>
      <c r="AQ49" s="105" t="s">
        <v>146</v>
      </c>
      <c r="AR49" s="105" t="s">
        <v>146</v>
      </c>
      <c r="AS49" s="105" t="s">
        <v>146</v>
      </c>
      <c r="AT49" s="105" t="s">
        <v>146</v>
      </c>
      <c r="AU49" s="105" t="s">
        <v>146</v>
      </c>
      <c r="AV49" s="105" t="s">
        <v>146</v>
      </c>
      <c r="AW49" s="105" t="s">
        <v>146</v>
      </c>
      <c r="AX49" s="105" t="s">
        <v>146</v>
      </c>
      <c r="AY49" s="105" t="s">
        <v>146</v>
      </c>
      <c r="AZ49" s="105" t="s">
        <v>146</v>
      </c>
      <c r="BA49" s="50" t="s">
        <v>146</v>
      </c>
      <c r="BB49" s="123"/>
      <c r="BC49" s="105"/>
      <c r="BD49" s="105"/>
      <c r="BE49" s="105"/>
      <c r="BF49" s="105"/>
      <c r="BG49" s="105"/>
      <c r="BH49" s="105"/>
      <c r="BI49" s="105"/>
      <c r="BJ49" s="105"/>
      <c r="BK49" s="105"/>
      <c r="BL49" s="105"/>
      <c r="BM49" s="105"/>
      <c r="BN49" s="105"/>
      <c r="BO49" s="105"/>
      <c r="BP49" s="105"/>
      <c r="BQ49" s="105"/>
      <c r="BR49" s="50"/>
      <c r="BS49" s="123" t="s">
        <v>146</v>
      </c>
      <c r="BT49" s="105" t="s">
        <v>146</v>
      </c>
      <c r="BU49" s="105" t="s">
        <v>146</v>
      </c>
      <c r="BV49" s="105" t="s">
        <v>146</v>
      </c>
      <c r="BW49" s="105" t="s">
        <v>146</v>
      </c>
      <c r="BX49" s="105" t="s">
        <v>146</v>
      </c>
      <c r="BY49" s="105" t="s">
        <v>146</v>
      </c>
      <c r="BZ49" s="105" t="s">
        <v>146</v>
      </c>
      <c r="CA49" s="105" t="s">
        <v>146</v>
      </c>
      <c r="CB49" s="105" t="s">
        <v>146</v>
      </c>
      <c r="CC49" s="105" t="s">
        <v>146</v>
      </c>
      <c r="CD49" s="105" t="s">
        <v>146</v>
      </c>
      <c r="CE49" s="105" t="s">
        <v>146</v>
      </c>
      <c r="CF49" s="105" t="s">
        <v>146</v>
      </c>
      <c r="CG49" s="105" t="s">
        <v>146</v>
      </c>
      <c r="CH49" s="105" t="s">
        <v>146</v>
      </c>
      <c r="CI49" s="50" t="s">
        <v>146</v>
      </c>
      <c r="CJ49" s="19"/>
      <c r="CK49" s="60"/>
      <c r="CL49" s="61"/>
      <c r="CM49" s="61"/>
      <c r="CN49" s="61"/>
      <c r="CO49" s="61"/>
      <c r="CP49" s="61"/>
      <c r="CQ49" s="61"/>
      <c r="CR49" s="65"/>
      <c r="CS49" s="60"/>
      <c r="CT49" s="61"/>
      <c r="CU49" s="61"/>
      <c r="CV49" s="61"/>
      <c r="CW49" s="61"/>
      <c r="CX49" s="61"/>
      <c r="CY49" s="61"/>
      <c r="CZ49" s="65"/>
      <c r="DA49" s="60"/>
      <c r="DB49" s="61"/>
      <c r="DC49" s="61"/>
      <c r="DD49" s="61"/>
      <c r="DE49" s="61"/>
      <c r="DF49" s="61"/>
      <c r="DG49" s="61"/>
      <c r="DH49" s="65"/>
      <c r="DI49" s="60"/>
      <c r="DJ49" s="61"/>
      <c r="DK49" s="61"/>
      <c r="DL49" s="61"/>
      <c r="DM49" s="61"/>
      <c r="DN49" s="61"/>
      <c r="DO49" s="61"/>
      <c r="DP49" s="65"/>
      <c r="DQ49" s="60"/>
      <c r="DR49" s="61"/>
      <c r="DS49" s="61"/>
      <c r="DT49" s="61"/>
      <c r="DU49" s="61"/>
      <c r="DV49" s="61"/>
      <c r="DW49" s="61"/>
      <c r="DX49" s="65"/>
      <c r="DY49" s="19"/>
      <c r="DZ49" s="29" t="s">
        <v>146</v>
      </c>
      <c r="EA49" s="30" t="s">
        <v>146</v>
      </c>
      <c r="EB49" s="30" t="s">
        <v>146</v>
      </c>
      <c r="EC49" s="30" t="s">
        <v>146</v>
      </c>
      <c r="ED49" s="30" t="s">
        <v>146</v>
      </c>
      <c r="EE49" s="30" t="s">
        <v>146</v>
      </c>
      <c r="EF49" s="30" t="s">
        <v>146</v>
      </c>
      <c r="EG49" s="30" t="s">
        <v>146</v>
      </c>
      <c r="EH49" s="31" t="s">
        <v>146</v>
      </c>
      <c r="EI49" s="29"/>
      <c r="EJ49" s="30"/>
      <c r="EK49" s="30"/>
      <c r="EL49" s="30"/>
      <c r="EM49" s="30"/>
      <c r="EN49" s="30"/>
      <c r="EO49" s="30"/>
      <c r="EP49" s="30"/>
      <c r="EQ49" s="31"/>
      <c r="ER49" s="29"/>
      <c r="ES49" s="30"/>
      <c r="ET49" s="30"/>
      <c r="EU49" s="30"/>
      <c r="EV49" s="30"/>
      <c r="EW49" s="30"/>
      <c r="EX49" s="30"/>
      <c r="EY49" s="30"/>
      <c r="EZ49" s="31"/>
      <c r="FA49" s="29"/>
      <c r="FB49" s="30"/>
      <c r="FC49" s="30"/>
      <c r="FD49" s="30"/>
      <c r="FE49" s="30"/>
      <c r="FF49" s="30"/>
      <c r="FG49" s="30"/>
      <c r="FH49" s="30"/>
      <c r="FI49" s="31"/>
      <c r="FJ49" s="29"/>
      <c r="FK49" s="30"/>
      <c r="FL49" s="30"/>
      <c r="FM49" s="30"/>
      <c r="FN49" s="30"/>
      <c r="FO49" s="30"/>
      <c r="FP49" s="30"/>
      <c r="FQ49" s="30"/>
      <c r="FR49" s="31"/>
      <c r="FS49" s="1">
        <f t="shared" si="2"/>
        <v>9</v>
      </c>
      <c r="FT49" s="18"/>
    </row>
    <row r="50" spans="1:176" ht="60" x14ac:dyDescent="0.25">
      <c r="A50" s="163"/>
      <c r="B50" s="103" t="s">
        <v>62</v>
      </c>
      <c r="C50" s="123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50"/>
      <c r="T50" s="123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50"/>
      <c r="AK50" s="123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50"/>
      <c r="BB50" s="123"/>
      <c r="BC50" s="105"/>
      <c r="BD50" s="105"/>
      <c r="BE50" s="105"/>
      <c r="BF50" s="105"/>
      <c r="BG50" s="105"/>
      <c r="BH50" s="105"/>
      <c r="BI50" s="105"/>
      <c r="BJ50" s="105"/>
      <c r="BK50" s="105"/>
      <c r="BL50" s="105"/>
      <c r="BM50" s="105"/>
      <c r="BN50" s="105"/>
      <c r="BO50" s="105"/>
      <c r="BP50" s="105"/>
      <c r="BQ50" s="105"/>
      <c r="BR50" s="50"/>
      <c r="BS50" s="123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50"/>
      <c r="CJ50" s="19"/>
      <c r="CK50" s="60"/>
      <c r="CL50" s="61"/>
      <c r="CM50" s="61"/>
      <c r="CN50" s="61"/>
      <c r="CO50" s="61"/>
      <c r="CP50" s="61"/>
      <c r="CQ50" s="61"/>
      <c r="CR50" s="65"/>
      <c r="CS50" s="60"/>
      <c r="CT50" s="61"/>
      <c r="CU50" s="61"/>
      <c r="CV50" s="61"/>
      <c r="CW50" s="61"/>
      <c r="CX50" s="61"/>
      <c r="CY50" s="61"/>
      <c r="CZ50" s="65"/>
      <c r="DA50" s="60"/>
      <c r="DB50" s="61"/>
      <c r="DC50" s="61"/>
      <c r="DD50" s="61"/>
      <c r="DE50" s="61"/>
      <c r="DF50" s="61"/>
      <c r="DG50" s="61"/>
      <c r="DH50" s="65"/>
      <c r="DI50" s="60"/>
      <c r="DJ50" s="61"/>
      <c r="DK50" s="61"/>
      <c r="DL50" s="61"/>
      <c r="DM50" s="61"/>
      <c r="DN50" s="61"/>
      <c r="DO50" s="61"/>
      <c r="DP50" s="65"/>
      <c r="DQ50" s="60"/>
      <c r="DR50" s="61"/>
      <c r="DS50" s="61"/>
      <c r="DT50" s="61"/>
      <c r="DU50" s="61"/>
      <c r="DV50" s="61"/>
      <c r="DW50" s="61"/>
      <c r="DX50" s="65"/>
      <c r="DY50" s="19"/>
      <c r="DZ50" s="29" t="s">
        <v>146</v>
      </c>
      <c r="EA50" s="30" t="s">
        <v>146</v>
      </c>
      <c r="EB50" s="30" t="s">
        <v>146</v>
      </c>
      <c r="EC50" s="30" t="s">
        <v>146</v>
      </c>
      <c r="ED50" s="30" t="s">
        <v>146</v>
      </c>
      <c r="EE50" s="30" t="s">
        <v>146</v>
      </c>
      <c r="EF50" s="30" t="s">
        <v>146</v>
      </c>
      <c r="EG50" s="30" t="s">
        <v>146</v>
      </c>
      <c r="EH50" s="31" t="s">
        <v>146</v>
      </c>
      <c r="EI50" s="29"/>
      <c r="EJ50" s="30"/>
      <c r="EK50" s="30"/>
      <c r="EL50" s="30"/>
      <c r="EM50" s="30"/>
      <c r="EN50" s="30"/>
      <c r="EO50" s="30"/>
      <c r="EP50" s="30"/>
      <c r="EQ50" s="31"/>
      <c r="ER50" s="29"/>
      <c r="ES50" s="30"/>
      <c r="ET50" s="30"/>
      <c r="EU50" s="30"/>
      <c r="EV50" s="30"/>
      <c r="EW50" s="30"/>
      <c r="EX50" s="30"/>
      <c r="EY50" s="30"/>
      <c r="EZ50" s="31"/>
      <c r="FA50" s="29"/>
      <c r="FB50" s="30"/>
      <c r="FC50" s="30"/>
      <c r="FD50" s="30"/>
      <c r="FE50" s="30"/>
      <c r="FF50" s="30"/>
      <c r="FG50" s="30"/>
      <c r="FH50" s="30"/>
      <c r="FI50" s="31"/>
      <c r="FJ50" s="29"/>
      <c r="FK50" s="30"/>
      <c r="FL50" s="30"/>
      <c r="FM50" s="30"/>
      <c r="FN50" s="30"/>
      <c r="FO50" s="30"/>
      <c r="FP50" s="30"/>
      <c r="FQ50" s="30"/>
      <c r="FR50" s="31"/>
      <c r="FS50" s="1">
        <f t="shared" si="2"/>
        <v>9</v>
      </c>
      <c r="FT50" s="18"/>
    </row>
    <row r="51" spans="1:176" s="12" customFormat="1" ht="75" customHeight="1" thickBot="1" x14ac:dyDescent="0.3">
      <c r="A51" s="164"/>
      <c r="B51" s="104" t="s">
        <v>63</v>
      </c>
      <c r="C51" s="124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51"/>
      <c r="T51" s="124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5"/>
      <c r="AH51" s="125"/>
      <c r="AI51" s="125"/>
      <c r="AJ51" s="51"/>
      <c r="AK51" s="124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51"/>
      <c r="BB51" s="124"/>
      <c r="BC51" s="125"/>
      <c r="BD51" s="125"/>
      <c r="BE51" s="125"/>
      <c r="BF51" s="125"/>
      <c r="BG51" s="125"/>
      <c r="BH51" s="125"/>
      <c r="BI51" s="125"/>
      <c r="BJ51" s="125"/>
      <c r="BK51" s="125"/>
      <c r="BL51" s="125"/>
      <c r="BM51" s="125"/>
      <c r="BN51" s="125"/>
      <c r="BO51" s="125"/>
      <c r="BP51" s="125"/>
      <c r="BQ51" s="125"/>
      <c r="BR51" s="51"/>
      <c r="BS51" s="124"/>
      <c r="BT51" s="125"/>
      <c r="BU51" s="125"/>
      <c r="BV51" s="125"/>
      <c r="BW51" s="125"/>
      <c r="BX51" s="125"/>
      <c r="BY51" s="125"/>
      <c r="BZ51" s="125"/>
      <c r="CA51" s="125"/>
      <c r="CB51" s="125"/>
      <c r="CC51" s="125"/>
      <c r="CD51" s="125"/>
      <c r="CE51" s="125"/>
      <c r="CF51" s="125"/>
      <c r="CG51" s="125"/>
      <c r="CH51" s="125"/>
      <c r="CI51" s="51"/>
      <c r="CJ51" s="10"/>
      <c r="CK51" s="66"/>
      <c r="CL51" s="67"/>
      <c r="CM51" s="67"/>
      <c r="CN51" s="67"/>
      <c r="CO51" s="67"/>
      <c r="CP51" s="67"/>
      <c r="CQ51" s="67"/>
      <c r="CR51" s="68"/>
      <c r="CS51" s="66"/>
      <c r="CT51" s="67"/>
      <c r="CU51" s="67"/>
      <c r="CV51" s="67"/>
      <c r="CW51" s="67"/>
      <c r="CX51" s="67"/>
      <c r="CY51" s="67"/>
      <c r="CZ51" s="68"/>
      <c r="DA51" s="66"/>
      <c r="DB51" s="67"/>
      <c r="DC51" s="67"/>
      <c r="DD51" s="67"/>
      <c r="DE51" s="67"/>
      <c r="DF51" s="67"/>
      <c r="DG51" s="67"/>
      <c r="DH51" s="68"/>
      <c r="DI51" s="66"/>
      <c r="DJ51" s="67"/>
      <c r="DK51" s="67"/>
      <c r="DL51" s="67"/>
      <c r="DM51" s="67"/>
      <c r="DN51" s="67"/>
      <c r="DO51" s="67"/>
      <c r="DP51" s="68"/>
      <c r="DQ51" s="66"/>
      <c r="DR51" s="67"/>
      <c r="DS51" s="67"/>
      <c r="DT51" s="67"/>
      <c r="DU51" s="67"/>
      <c r="DV51" s="67"/>
      <c r="DW51" s="67"/>
      <c r="DX51" s="68"/>
      <c r="DY51" s="19"/>
      <c r="DZ51" s="29" t="s">
        <v>146</v>
      </c>
      <c r="EA51" s="30" t="s">
        <v>146</v>
      </c>
      <c r="EB51" s="30" t="s">
        <v>146</v>
      </c>
      <c r="EC51" s="30" t="s">
        <v>146</v>
      </c>
      <c r="ED51" s="30" t="s">
        <v>146</v>
      </c>
      <c r="EE51" s="30" t="s">
        <v>146</v>
      </c>
      <c r="EF51" s="30" t="s">
        <v>146</v>
      </c>
      <c r="EG51" s="30" t="s">
        <v>146</v>
      </c>
      <c r="EH51" s="31" t="s">
        <v>146</v>
      </c>
      <c r="EI51" s="35"/>
      <c r="EJ51" s="36"/>
      <c r="EK51" s="36"/>
      <c r="EL51" s="36"/>
      <c r="EM51" s="36"/>
      <c r="EN51" s="36"/>
      <c r="EO51" s="36"/>
      <c r="EP51" s="36"/>
      <c r="EQ51" s="43"/>
      <c r="ER51" s="35"/>
      <c r="ES51" s="36"/>
      <c r="ET51" s="36"/>
      <c r="EU51" s="36"/>
      <c r="EV51" s="36"/>
      <c r="EW51" s="36"/>
      <c r="EX51" s="36"/>
      <c r="EY51" s="36"/>
      <c r="EZ51" s="43"/>
      <c r="FA51" s="35"/>
      <c r="FB51" s="36"/>
      <c r="FC51" s="36"/>
      <c r="FD51" s="36"/>
      <c r="FE51" s="36"/>
      <c r="FF51" s="36"/>
      <c r="FG51" s="36"/>
      <c r="FH51" s="36"/>
      <c r="FI51" s="43"/>
      <c r="FJ51" s="35"/>
      <c r="FK51" s="36"/>
      <c r="FL51" s="36"/>
      <c r="FM51" s="36"/>
      <c r="FN51" s="36"/>
      <c r="FO51" s="36"/>
      <c r="FP51" s="36"/>
      <c r="FQ51" s="36"/>
      <c r="FR51" s="43"/>
      <c r="FS51" s="1">
        <f t="shared" si="2"/>
        <v>9</v>
      </c>
      <c r="FT51" s="82">
        <f>(COUNTIF(FS36:FS51, "0")*100)/COUNTA(FS36:FS51)</f>
        <v>0</v>
      </c>
    </row>
    <row r="52" spans="1:176" s="56" customFormat="1" ht="30.75" customHeight="1" thickBot="1" x14ac:dyDescent="0.3">
      <c r="A52" s="53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19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  <c r="DF52" s="55"/>
      <c r="DG52" s="55"/>
      <c r="DH52" s="55"/>
      <c r="DI52" s="55"/>
      <c r="DJ52" s="55"/>
      <c r="DK52" s="55"/>
      <c r="DL52" s="55"/>
      <c r="DM52" s="55"/>
      <c r="DN52" s="55"/>
      <c r="DO52" s="55"/>
      <c r="DP52" s="55"/>
      <c r="DQ52" s="55"/>
      <c r="DR52" s="55"/>
      <c r="DS52" s="55"/>
      <c r="DT52" s="55"/>
      <c r="DU52" s="55"/>
      <c r="DV52" s="55"/>
      <c r="DW52" s="55"/>
      <c r="DX52" s="55"/>
      <c r="DY52" s="19"/>
      <c r="DZ52" s="55"/>
      <c r="EA52" s="55"/>
      <c r="EB52" s="55"/>
      <c r="EC52" s="55"/>
      <c r="ED52" s="55"/>
      <c r="EE52" s="55"/>
      <c r="EF52" s="55"/>
      <c r="EG52" s="55"/>
      <c r="EH52" s="55"/>
      <c r="EI52" s="55"/>
      <c r="EJ52" s="55"/>
      <c r="EK52" s="55"/>
      <c r="EL52" s="55"/>
      <c r="EM52" s="55"/>
      <c r="EN52" s="55"/>
      <c r="EO52" s="55"/>
      <c r="EP52" s="55"/>
      <c r="EQ52" s="55"/>
      <c r="ER52" s="55"/>
      <c r="ES52" s="55"/>
      <c r="ET52" s="55"/>
      <c r="EU52" s="55"/>
      <c r="EV52" s="55"/>
      <c r="EW52" s="55"/>
      <c r="EX52" s="55"/>
      <c r="EY52" s="55"/>
      <c r="EZ52" s="55"/>
      <c r="FA52" s="55"/>
      <c r="FB52" s="55"/>
      <c r="FC52" s="55"/>
      <c r="FD52" s="55"/>
      <c r="FE52" s="55"/>
      <c r="FF52" s="55"/>
      <c r="FG52" s="55"/>
      <c r="FH52" s="55"/>
      <c r="FI52" s="55"/>
      <c r="FJ52" s="55"/>
      <c r="FK52" s="55"/>
      <c r="FL52" s="55"/>
      <c r="FM52" s="55"/>
      <c r="FN52" s="55"/>
      <c r="FO52" s="55"/>
      <c r="FP52" s="55"/>
      <c r="FQ52" s="55"/>
      <c r="FR52" s="55"/>
      <c r="FT52" s="20"/>
    </row>
    <row r="53" spans="1:176" ht="46.5" customHeight="1" x14ac:dyDescent="0.25">
      <c r="A53" s="165" t="s">
        <v>64</v>
      </c>
      <c r="B53" s="166"/>
      <c r="C53" s="92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93"/>
      <c r="T53" s="92"/>
      <c r="U53" s="126"/>
      <c r="V53" s="126"/>
      <c r="W53" s="126"/>
      <c r="X53" s="126"/>
      <c r="Y53" s="126"/>
      <c r="Z53" s="126"/>
      <c r="AA53" s="126"/>
      <c r="AB53" s="126"/>
      <c r="AC53" s="126"/>
      <c r="AD53" s="126"/>
      <c r="AE53" s="126"/>
      <c r="AF53" s="126"/>
      <c r="AG53" s="126"/>
      <c r="AH53" s="126"/>
      <c r="AI53" s="126"/>
      <c r="AJ53" s="93"/>
      <c r="AK53" s="92"/>
      <c r="AL53" s="126"/>
      <c r="AM53" s="126"/>
      <c r="AN53" s="126"/>
      <c r="AO53" s="126"/>
      <c r="AP53" s="126"/>
      <c r="AQ53" s="126"/>
      <c r="AR53" s="126"/>
      <c r="AS53" s="126"/>
      <c r="AT53" s="126"/>
      <c r="AU53" s="126"/>
      <c r="AV53" s="126"/>
      <c r="AW53" s="126"/>
      <c r="AX53" s="126"/>
      <c r="AY53" s="126"/>
      <c r="AZ53" s="126"/>
      <c r="BA53" s="93"/>
      <c r="BB53" s="92"/>
      <c r="BC53" s="126"/>
      <c r="BD53" s="126"/>
      <c r="BE53" s="126"/>
      <c r="BF53" s="126"/>
      <c r="BG53" s="126"/>
      <c r="BH53" s="126"/>
      <c r="BI53" s="126"/>
      <c r="BJ53" s="126"/>
      <c r="BK53" s="126"/>
      <c r="BL53" s="126"/>
      <c r="BM53" s="126"/>
      <c r="BN53" s="126"/>
      <c r="BO53" s="126"/>
      <c r="BP53" s="126"/>
      <c r="BQ53" s="126"/>
      <c r="BR53" s="93"/>
      <c r="BS53" s="92"/>
      <c r="BT53" s="126"/>
      <c r="BU53" s="126"/>
      <c r="BV53" s="126"/>
      <c r="BW53" s="126"/>
      <c r="BX53" s="126"/>
      <c r="BY53" s="126"/>
      <c r="BZ53" s="126"/>
      <c r="CA53" s="126"/>
      <c r="CB53" s="126"/>
      <c r="CC53" s="126"/>
      <c r="CD53" s="126"/>
      <c r="CE53" s="126"/>
      <c r="CF53" s="126"/>
      <c r="CG53" s="126"/>
      <c r="CH53" s="126"/>
      <c r="CI53" s="93"/>
      <c r="CK53" s="75"/>
      <c r="CL53" s="76"/>
      <c r="CM53" s="76"/>
      <c r="CN53" s="76"/>
      <c r="CO53" s="76"/>
      <c r="CP53" s="76"/>
      <c r="CQ53" s="76"/>
      <c r="CR53" s="77"/>
      <c r="CS53" s="75"/>
      <c r="CT53" s="76"/>
      <c r="CU53" s="76"/>
      <c r="CV53" s="76"/>
      <c r="CW53" s="76"/>
      <c r="CX53" s="76"/>
      <c r="CY53" s="76"/>
      <c r="CZ53" s="77"/>
      <c r="DA53" s="75"/>
      <c r="DB53" s="76"/>
      <c r="DC53" s="76"/>
      <c r="DD53" s="76"/>
      <c r="DE53" s="76"/>
      <c r="DF53" s="76"/>
      <c r="DG53" s="76"/>
      <c r="DH53" s="77"/>
      <c r="DI53" s="75"/>
      <c r="DJ53" s="76"/>
      <c r="DK53" s="76"/>
      <c r="DL53" s="76"/>
      <c r="DM53" s="76"/>
      <c r="DN53" s="76"/>
      <c r="DO53" s="76"/>
      <c r="DP53" s="77"/>
      <c r="DQ53" s="75"/>
      <c r="DR53" s="76"/>
      <c r="DS53" s="76"/>
      <c r="DT53" s="76"/>
      <c r="DU53" s="76"/>
      <c r="DV53" s="76"/>
      <c r="DW53" s="76"/>
      <c r="DX53" s="77"/>
      <c r="DZ53" s="45"/>
      <c r="EA53" s="41"/>
      <c r="EB53" s="41"/>
      <c r="EC53" s="41"/>
      <c r="ED53" s="41"/>
      <c r="EE53" s="41"/>
      <c r="EF53" s="41"/>
      <c r="EG53" s="41"/>
      <c r="EH53" s="42"/>
      <c r="EI53" s="45"/>
      <c r="EJ53" s="41"/>
      <c r="EK53" s="41"/>
      <c r="EL53" s="41"/>
      <c r="EM53" s="41"/>
      <c r="EN53" s="41"/>
      <c r="EO53" s="41"/>
      <c r="EP53" s="41"/>
      <c r="EQ53" s="42"/>
      <c r="ER53" s="45"/>
      <c r="ES53" s="41"/>
      <c r="ET53" s="41"/>
      <c r="EU53" s="41"/>
      <c r="EV53" s="41"/>
      <c r="EW53" s="41"/>
      <c r="EX53" s="41"/>
      <c r="EY53" s="41"/>
      <c r="EZ53" s="42"/>
      <c r="FA53" s="45"/>
      <c r="FB53" s="41"/>
      <c r="FC53" s="41"/>
      <c r="FD53" s="41"/>
      <c r="FE53" s="41"/>
      <c r="FF53" s="41"/>
      <c r="FG53" s="41"/>
      <c r="FH53" s="41"/>
      <c r="FI53" s="42"/>
      <c r="FJ53" s="45"/>
      <c r="FK53" s="41"/>
      <c r="FL53" s="41"/>
      <c r="FM53" s="41"/>
      <c r="FN53" s="41"/>
      <c r="FO53" s="41"/>
      <c r="FP53" s="41"/>
      <c r="FQ53" s="41"/>
      <c r="FR53" s="42"/>
      <c r="FT53" s="83"/>
    </row>
    <row r="54" spans="1:176" ht="30" customHeight="1" x14ac:dyDescent="0.25">
      <c r="A54" s="167" t="s">
        <v>65</v>
      </c>
      <c r="B54" s="106" t="s">
        <v>66</v>
      </c>
      <c r="C54" s="127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52"/>
      <c r="T54" s="127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52"/>
      <c r="AK54" s="127" t="s">
        <v>146</v>
      </c>
      <c r="AL54" s="109" t="s">
        <v>146</v>
      </c>
      <c r="AM54" s="109" t="s">
        <v>146</v>
      </c>
      <c r="AN54" s="109" t="s">
        <v>146</v>
      </c>
      <c r="AO54" s="109" t="s">
        <v>146</v>
      </c>
      <c r="AP54" s="109" t="s">
        <v>146</v>
      </c>
      <c r="AQ54" s="109" t="s">
        <v>146</v>
      </c>
      <c r="AR54" s="109" t="s">
        <v>146</v>
      </c>
      <c r="AS54" s="109" t="s">
        <v>146</v>
      </c>
      <c r="AT54" s="109" t="s">
        <v>146</v>
      </c>
      <c r="AU54" s="109" t="s">
        <v>146</v>
      </c>
      <c r="AV54" s="109" t="s">
        <v>146</v>
      </c>
      <c r="AW54" s="109" t="s">
        <v>146</v>
      </c>
      <c r="AX54" s="109" t="s">
        <v>146</v>
      </c>
      <c r="AY54" s="109" t="s">
        <v>146</v>
      </c>
      <c r="AZ54" s="109" t="s">
        <v>146</v>
      </c>
      <c r="BA54" s="52" t="s">
        <v>146</v>
      </c>
      <c r="BB54" s="52" t="s">
        <v>146</v>
      </c>
      <c r="BC54" s="52" t="s">
        <v>146</v>
      </c>
      <c r="BD54" s="52" t="s">
        <v>146</v>
      </c>
      <c r="BE54" s="52" t="s">
        <v>146</v>
      </c>
      <c r="BF54" s="52" t="s">
        <v>146</v>
      </c>
      <c r="BG54" s="52" t="s">
        <v>146</v>
      </c>
      <c r="BH54" s="52" t="s">
        <v>146</v>
      </c>
      <c r="BI54" s="52" t="s">
        <v>146</v>
      </c>
      <c r="BJ54" s="52" t="s">
        <v>146</v>
      </c>
      <c r="BK54" s="52" t="s">
        <v>146</v>
      </c>
      <c r="BL54" s="52" t="s">
        <v>146</v>
      </c>
      <c r="BM54" s="52" t="s">
        <v>146</v>
      </c>
      <c r="BN54" s="52" t="s">
        <v>146</v>
      </c>
      <c r="BO54" s="52" t="s">
        <v>146</v>
      </c>
      <c r="BP54" s="52" t="s">
        <v>146</v>
      </c>
      <c r="BQ54" s="52" t="s">
        <v>146</v>
      </c>
      <c r="BR54" s="52" t="s">
        <v>146</v>
      </c>
      <c r="BS54" s="52" t="s">
        <v>146</v>
      </c>
      <c r="BT54" s="52" t="s">
        <v>146</v>
      </c>
      <c r="BU54" s="52" t="s">
        <v>146</v>
      </c>
      <c r="BV54" s="52" t="s">
        <v>146</v>
      </c>
      <c r="BW54" s="52" t="s">
        <v>146</v>
      </c>
      <c r="BX54" s="52" t="s">
        <v>146</v>
      </c>
      <c r="BY54" s="52" t="s">
        <v>146</v>
      </c>
      <c r="BZ54" s="52" t="s">
        <v>146</v>
      </c>
      <c r="CA54" s="52" t="s">
        <v>146</v>
      </c>
      <c r="CB54" s="52" t="s">
        <v>146</v>
      </c>
      <c r="CC54" s="52" t="s">
        <v>146</v>
      </c>
      <c r="CD54" s="52" t="s">
        <v>146</v>
      </c>
      <c r="CE54" s="52" t="s">
        <v>146</v>
      </c>
      <c r="CF54" s="52" t="s">
        <v>146</v>
      </c>
      <c r="CG54" s="52" t="s">
        <v>146</v>
      </c>
      <c r="CH54" s="52" t="s">
        <v>146</v>
      </c>
      <c r="CI54" s="52" t="s">
        <v>146</v>
      </c>
      <c r="CK54" s="60"/>
      <c r="CL54" s="61"/>
      <c r="CM54" s="61"/>
      <c r="CN54" s="61"/>
      <c r="CO54" s="61"/>
      <c r="CP54" s="61"/>
      <c r="CQ54" s="61"/>
      <c r="CR54" s="65"/>
      <c r="CS54" s="60"/>
      <c r="CT54" s="61"/>
      <c r="CU54" s="61"/>
      <c r="CV54" s="61"/>
      <c r="CW54" s="61"/>
      <c r="CX54" s="61"/>
      <c r="CY54" s="61"/>
      <c r="CZ54" s="65"/>
      <c r="DA54" s="60" t="s">
        <v>146</v>
      </c>
      <c r="DB54" s="60" t="s">
        <v>146</v>
      </c>
      <c r="DC54" s="60" t="s">
        <v>146</v>
      </c>
      <c r="DD54" s="60" t="s">
        <v>146</v>
      </c>
      <c r="DE54" s="60" t="s">
        <v>146</v>
      </c>
      <c r="DF54" s="60" t="s">
        <v>146</v>
      </c>
      <c r="DG54" s="60" t="s">
        <v>146</v>
      </c>
      <c r="DH54" s="60" t="s">
        <v>146</v>
      </c>
      <c r="DI54" s="60" t="s">
        <v>146</v>
      </c>
      <c r="DJ54" s="60" t="s">
        <v>146</v>
      </c>
      <c r="DK54" s="60" t="s">
        <v>146</v>
      </c>
      <c r="DL54" s="60" t="s">
        <v>146</v>
      </c>
      <c r="DM54" s="60" t="s">
        <v>146</v>
      </c>
      <c r="DN54" s="60" t="s">
        <v>146</v>
      </c>
      <c r="DO54" s="60" t="s">
        <v>146</v>
      </c>
      <c r="DP54" s="60" t="s">
        <v>146</v>
      </c>
      <c r="DQ54" s="60" t="s">
        <v>146</v>
      </c>
      <c r="DR54" s="60" t="s">
        <v>146</v>
      </c>
      <c r="DS54" s="60" t="s">
        <v>146</v>
      </c>
      <c r="DT54" s="60" t="s">
        <v>146</v>
      </c>
      <c r="DU54" s="60" t="s">
        <v>146</v>
      </c>
      <c r="DV54" s="60" t="s">
        <v>146</v>
      </c>
      <c r="DW54" s="60" t="s">
        <v>146</v>
      </c>
      <c r="DX54" s="60" t="s">
        <v>146</v>
      </c>
      <c r="DZ54" s="32"/>
      <c r="EA54" s="33"/>
      <c r="EB54" s="33"/>
      <c r="EC54" s="33"/>
      <c r="ED54" s="33"/>
      <c r="EE54" s="33"/>
      <c r="EF54" s="33"/>
      <c r="EG54" s="33"/>
      <c r="EH54" s="34"/>
      <c r="EI54" s="32"/>
      <c r="EJ54" s="33"/>
      <c r="EK54" s="33"/>
      <c r="EL54" s="33"/>
      <c r="EM54" s="33"/>
      <c r="EN54" s="33"/>
      <c r="EO54" s="33"/>
      <c r="EP54" s="33"/>
      <c r="EQ54" s="34"/>
      <c r="ER54" s="32" t="s">
        <v>146</v>
      </c>
      <c r="ES54" s="33" t="s">
        <v>146</v>
      </c>
      <c r="ET54" s="33" t="s">
        <v>146</v>
      </c>
      <c r="EU54" s="33"/>
      <c r="EV54" s="33"/>
      <c r="EW54" s="33"/>
      <c r="EX54" s="33"/>
      <c r="EY54" s="33"/>
      <c r="EZ54" s="34"/>
      <c r="FA54" s="32" t="s">
        <v>146</v>
      </c>
      <c r="FB54" s="33" t="s">
        <v>146</v>
      </c>
      <c r="FC54" s="33" t="s">
        <v>146</v>
      </c>
      <c r="FD54" s="33"/>
      <c r="FE54" s="33"/>
      <c r="FF54" s="33"/>
      <c r="FG54" s="33"/>
      <c r="FH54" s="33"/>
      <c r="FI54" s="34"/>
      <c r="FJ54" s="32" t="s">
        <v>146</v>
      </c>
      <c r="FK54" s="33" t="s">
        <v>146</v>
      </c>
      <c r="FL54" s="33" t="s">
        <v>146</v>
      </c>
      <c r="FM54" s="33"/>
      <c r="FN54" s="33"/>
      <c r="FO54" s="33"/>
      <c r="FP54" s="33"/>
      <c r="FQ54" s="33"/>
      <c r="FR54" s="34"/>
      <c r="FS54" s="1">
        <f t="shared" ref="FS54:FS77" si="3">COUNTIF(CJ54:FR54,"учтена")</f>
        <v>33</v>
      </c>
      <c r="FT54" s="18"/>
    </row>
    <row r="55" spans="1:176" ht="39.75" customHeight="1" x14ac:dyDescent="0.25">
      <c r="A55" s="167"/>
      <c r="B55" s="106" t="s">
        <v>67</v>
      </c>
      <c r="C55" s="127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52"/>
      <c r="T55" s="127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52"/>
      <c r="AK55" s="127" t="s">
        <v>146</v>
      </c>
      <c r="AL55" s="109" t="s">
        <v>146</v>
      </c>
      <c r="AM55" s="109" t="s">
        <v>146</v>
      </c>
      <c r="AN55" s="109" t="s">
        <v>146</v>
      </c>
      <c r="AO55" s="109" t="s">
        <v>146</v>
      </c>
      <c r="AP55" s="109" t="s">
        <v>146</v>
      </c>
      <c r="AQ55" s="109" t="s">
        <v>146</v>
      </c>
      <c r="AR55" s="109" t="s">
        <v>146</v>
      </c>
      <c r="AS55" s="109" t="s">
        <v>146</v>
      </c>
      <c r="AT55" s="109" t="s">
        <v>146</v>
      </c>
      <c r="AU55" s="109" t="s">
        <v>146</v>
      </c>
      <c r="AV55" s="109" t="s">
        <v>146</v>
      </c>
      <c r="AW55" s="109" t="s">
        <v>146</v>
      </c>
      <c r="AX55" s="109" t="s">
        <v>146</v>
      </c>
      <c r="AY55" s="109" t="s">
        <v>146</v>
      </c>
      <c r="AZ55" s="109" t="s">
        <v>146</v>
      </c>
      <c r="BA55" s="52" t="s">
        <v>146</v>
      </c>
      <c r="BB55" s="52" t="s">
        <v>146</v>
      </c>
      <c r="BC55" s="52" t="s">
        <v>146</v>
      </c>
      <c r="BD55" s="52" t="s">
        <v>146</v>
      </c>
      <c r="BE55" s="52" t="s">
        <v>146</v>
      </c>
      <c r="BF55" s="52" t="s">
        <v>146</v>
      </c>
      <c r="BG55" s="52" t="s">
        <v>146</v>
      </c>
      <c r="BH55" s="52" t="s">
        <v>146</v>
      </c>
      <c r="BI55" s="52" t="s">
        <v>146</v>
      </c>
      <c r="BJ55" s="52" t="s">
        <v>146</v>
      </c>
      <c r="BK55" s="52" t="s">
        <v>146</v>
      </c>
      <c r="BL55" s="52" t="s">
        <v>146</v>
      </c>
      <c r="BM55" s="52" t="s">
        <v>146</v>
      </c>
      <c r="BN55" s="52" t="s">
        <v>146</v>
      </c>
      <c r="BO55" s="52" t="s">
        <v>146</v>
      </c>
      <c r="BP55" s="52" t="s">
        <v>146</v>
      </c>
      <c r="BQ55" s="52" t="s">
        <v>146</v>
      </c>
      <c r="BR55" s="52" t="s">
        <v>146</v>
      </c>
      <c r="BS55" s="52" t="s">
        <v>146</v>
      </c>
      <c r="BT55" s="52" t="s">
        <v>146</v>
      </c>
      <c r="BU55" s="52" t="s">
        <v>146</v>
      </c>
      <c r="BV55" s="52" t="s">
        <v>146</v>
      </c>
      <c r="BW55" s="52" t="s">
        <v>146</v>
      </c>
      <c r="BX55" s="52" t="s">
        <v>146</v>
      </c>
      <c r="BY55" s="52" t="s">
        <v>146</v>
      </c>
      <c r="BZ55" s="52" t="s">
        <v>146</v>
      </c>
      <c r="CA55" s="52" t="s">
        <v>146</v>
      </c>
      <c r="CB55" s="52" t="s">
        <v>146</v>
      </c>
      <c r="CC55" s="52" t="s">
        <v>146</v>
      </c>
      <c r="CD55" s="52" t="s">
        <v>146</v>
      </c>
      <c r="CE55" s="52" t="s">
        <v>146</v>
      </c>
      <c r="CF55" s="52" t="s">
        <v>146</v>
      </c>
      <c r="CG55" s="52" t="s">
        <v>146</v>
      </c>
      <c r="CH55" s="52" t="s">
        <v>146</v>
      </c>
      <c r="CI55" s="52" t="s">
        <v>146</v>
      </c>
      <c r="CK55" s="60"/>
      <c r="CL55" s="61"/>
      <c r="CM55" s="61"/>
      <c r="CN55" s="61"/>
      <c r="CO55" s="61"/>
      <c r="CP55" s="61"/>
      <c r="CQ55" s="61"/>
      <c r="CR55" s="65"/>
      <c r="CS55" s="60"/>
      <c r="CT55" s="61"/>
      <c r="CU55" s="61"/>
      <c r="CV55" s="61"/>
      <c r="CW55" s="61"/>
      <c r="CX55" s="61"/>
      <c r="CY55" s="61"/>
      <c r="CZ55" s="65"/>
      <c r="DA55" s="60" t="s">
        <v>146</v>
      </c>
      <c r="DB55" s="60" t="s">
        <v>146</v>
      </c>
      <c r="DC55" s="60" t="s">
        <v>146</v>
      </c>
      <c r="DD55" s="60" t="s">
        <v>146</v>
      </c>
      <c r="DE55" s="60" t="s">
        <v>146</v>
      </c>
      <c r="DF55" s="60" t="s">
        <v>146</v>
      </c>
      <c r="DG55" s="60" t="s">
        <v>146</v>
      </c>
      <c r="DH55" s="60" t="s">
        <v>146</v>
      </c>
      <c r="DI55" s="60" t="s">
        <v>146</v>
      </c>
      <c r="DJ55" s="60" t="s">
        <v>146</v>
      </c>
      <c r="DK55" s="60" t="s">
        <v>146</v>
      </c>
      <c r="DL55" s="60" t="s">
        <v>146</v>
      </c>
      <c r="DM55" s="60" t="s">
        <v>146</v>
      </c>
      <c r="DN55" s="60" t="s">
        <v>146</v>
      </c>
      <c r="DO55" s="60" t="s">
        <v>146</v>
      </c>
      <c r="DP55" s="60" t="s">
        <v>146</v>
      </c>
      <c r="DQ55" s="60" t="s">
        <v>146</v>
      </c>
      <c r="DR55" s="60" t="s">
        <v>146</v>
      </c>
      <c r="DS55" s="60" t="s">
        <v>146</v>
      </c>
      <c r="DT55" s="60" t="s">
        <v>146</v>
      </c>
      <c r="DU55" s="60" t="s">
        <v>146</v>
      </c>
      <c r="DV55" s="60" t="s">
        <v>146</v>
      </c>
      <c r="DW55" s="60" t="s">
        <v>146</v>
      </c>
      <c r="DX55" s="60" t="s">
        <v>146</v>
      </c>
      <c r="DZ55" s="32"/>
      <c r="EA55" s="33"/>
      <c r="EB55" s="33"/>
      <c r="EC55" s="33"/>
      <c r="ED55" s="33"/>
      <c r="EE55" s="33"/>
      <c r="EF55" s="33"/>
      <c r="EG55" s="33"/>
      <c r="EH55" s="34"/>
      <c r="EI55" s="32"/>
      <c r="EJ55" s="33"/>
      <c r="EK55" s="33"/>
      <c r="EL55" s="33"/>
      <c r="EM55" s="33"/>
      <c r="EN55" s="33"/>
      <c r="EO55" s="33"/>
      <c r="EP55" s="33"/>
      <c r="EQ55" s="34"/>
      <c r="ER55" s="32" t="s">
        <v>146</v>
      </c>
      <c r="ES55" s="33" t="s">
        <v>146</v>
      </c>
      <c r="ET55" s="33" t="s">
        <v>146</v>
      </c>
      <c r="EU55" s="33"/>
      <c r="EV55" s="33"/>
      <c r="EW55" s="33"/>
      <c r="EX55" s="33"/>
      <c r="EY55" s="33"/>
      <c r="EZ55" s="34"/>
      <c r="FA55" s="32" t="s">
        <v>146</v>
      </c>
      <c r="FB55" s="33" t="s">
        <v>146</v>
      </c>
      <c r="FC55" s="33" t="s">
        <v>146</v>
      </c>
      <c r="FD55" s="33"/>
      <c r="FE55" s="33"/>
      <c r="FF55" s="33"/>
      <c r="FG55" s="33"/>
      <c r="FH55" s="33"/>
      <c r="FI55" s="34"/>
      <c r="FJ55" s="32" t="s">
        <v>146</v>
      </c>
      <c r="FK55" s="33" t="s">
        <v>146</v>
      </c>
      <c r="FL55" s="33" t="s">
        <v>146</v>
      </c>
      <c r="FM55" s="33"/>
      <c r="FN55" s="33"/>
      <c r="FO55" s="33"/>
      <c r="FP55" s="33"/>
      <c r="FQ55" s="33"/>
      <c r="FR55" s="34"/>
      <c r="FS55" s="1">
        <f t="shared" si="3"/>
        <v>33</v>
      </c>
      <c r="FT55" s="18"/>
    </row>
    <row r="56" spans="1:176" ht="48" customHeight="1" x14ac:dyDescent="0.25">
      <c r="A56" s="167"/>
      <c r="B56" s="106" t="s">
        <v>68</v>
      </c>
      <c r="C56" s="127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52"/>
      <c r="T56" s="127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52"/>
      <c r="AK56" s="127" t="s">
        <v>146</v>
      </c>
      <c r="AL56" s="109" t="s">
        <v>146</v>
      </c>
      <c r="AM56" s="109" t="s">
        <v>146</v>
      </c>
      <c r="AN56" s="109" t="s">
        <v>146</v>
      </c>
      <c r="AO56" s="109" t="s">
        <v>146</v>
      </c>
      <c r="AP56" s="109" t="s">
        <v>146</v>
      </c>
      <c r="AQ56" s="109" t="s">
        <v>146</v>
      </c>
      <c r="AR56" s="109" t="s">
        <v>146</v>
      </c>
      <c r="AS56" s="109" t="s">
        <v>146</v>
      </c>
      <c r="AT56" s="109" t="s">
        <v>146</v>
      </c>
      <c r="AU56" s="109" t="s">
        <v>146</v>
      </c>
      <c r="AV56" s="109" t="s">
        <v>146</v>
      </c>
      <c r="AW56" s="109" t="s">
        <v>146</v>
      </c>
      <c r="AX56" s="109" t="s">
        <v>146</v>
      </c>
      <c r="AY56" s="109" t="s">
        <v>146</v>
      </c>
      <c r="AZ56" s="109" t="s">
        <v>146</v>
      </c>
      <c r="BA56" s="52" t="s">
        <v>146</v>
      </c>
      <c r="BB56" s="52" t="s">
        <v>146</v>
      </c>
      <c r="BC56" s="52" t="s">
        <v>146</v>
      </c>
      <c r="BD56" s="52" t="s">
        <v>146</v>
      </c>
      <c r="BE56" s="52" t="s">
        <v>146</v>
      </c>
      <c r="BF56" s="52" t="s">
        <v>146</v>
      </c>
      <c r="BG56" s="52" t="s">
        <v>146</v>
      </c>
      <c r="BH56" s="52" t="s">
        <v>146</v>
      </c>
      <c r="BI56" s="52" t="s">
        <v>146</v>
      </c>
      <c r="BJ56" s="52" t="s">
        <v>146</v>
      </c>
      <c r="BK56" s="52" t="s">
        <v>146</v>
      </c>
      <c r="BL56" s="52" t="s">
        <v>146</v>
      </c>
      <c r="BM56" s="52" t="s">
        <v>146</v>
      </c>
      <c r="BN56" s="52" t="s">
        <v>146</v>
      </c>
      <c r="BO56" s="52" t="s">
        <v>146</v>
      </c>
      <c r="BP56" s="52" t="s">
        <v>146</v>
      </c>
      <c r="BQ56" s="52" t="s">
        <v>146</v>
      </c>
      <c r="BR56" s="52" t="s">
        <v>146</v>
      </c>
      <c r="BS56" s="52" t="s">
        <v>146</v>
      </c>
      <c r="BT56" s="52" t="s">
        <v>146</v>
      </c>
      <c r="BU56" s="52" t="s">
        <v>146</v>
      </c>
      <c r="BV56" s="52" t="s">
        <v>146</v>
      </c>
      <c r="BW56" s="52" t="s">
        <v>146</v>
      </c>
      <c r="BX56" s="52" t="s">
        <v>146</v>
      </c>
      <c r="BY56" s="52" t="s">
        <v>146</v>
      </c>
      <c r="BZ56" s="52" t="s">
        <v>146</v>
      </c>
      <c r="CA56" s="52" t="s">
        <v>146</v>
      </c>
      <c r="CB56" s="52" t="s">
        <v>146</v>
      </c>
      <c r="CC56" s="52" t="s">
        <v>146</v>
      </c>
      <c r="CD56" s="52" t="s">
        <v>146</v>
      </c>
      <c r="CE56" s="52" t="s">
        <v>146</v>
      </c>
      <c r="CF56" s="52" t="s">
        <v>146</v>
      </c>
      <c r="CG56" s="52" t="s">
        <v>146</v>
      </c>
      <c r="CH56" s="52" t="s">
        <v>146</v>
      </c>
      <c r="CI56" s="52" t="s">
        <v>146</v>
      </c>
      <c r="CK56" s="60"/>
      <c r="CL56" s="61"/>
      <c r="CM56" s="61"/>
      <c r="CN56" s="61"/>
      <c r="CO56" s="61"/>
      <c r="CP56" s="61"/>
      <c r="CQ56" s="61"/>
      <c r="CR56" s="65"/>
      <c r="CS56" s="60"/>
      <c r="CT56" s="61"/>
      <c r="CU56" s="61"/>
      <c r="CV56" s="61"/>
      <c r="CW56" s="61"/>
      <c r="CX56" s="61"/>
      <c r="CY56" s="61"/>
      <c r="CZ56" s="65"/>
      <c r="DA56" s="60" t="s">
        <v>146</v>
      </c>
      <c r="DB56" s="60" t="s">
        <v>146</v>
      </c>
      <c r="DC56" s="60" t="s">
        <v>146</v>
      </c>
      <c r="DD56" s="60" t="s">
        <v>146</v>
      </c>
      <c r="DE56" s="60" t="s">
        <v>146</v>
      </c>
      <c r="DF56" s="60" t="s">
        <v>146</v>
      </c>
      <c r="DG56" s="60" t="s">
        <v>146</v>
      </c>
      <c r="DH56" s="60" t="s">
        <v>146</v>
      </c>
      <c r="DI56" s="60" t="s">
        <v>146</v>
      </c>
      <c r="DJ56" s="60" t="s">
        <v>146</v>
      </c>
      <c r="DK56" s="60" t="s">
        <v>146</v>
      </c>
      <c r="DL56" s="60" t="s">
        <v>146</v>
      </c>
      <c r="DM56" s="60" t="s">
        <v>146</v>
      </c>
      <c r="DN56" s="60" t="s">
        <v>146</v>
      </c>
      <c r="DO56" s="60" t="s">
        <v>146</v>
      </c>
      <c r="DP56" s="60" t="s">
        <v>146</v>
      </c>
      <c r="DQ56" s="60" t="s">
        <v>146</v>
      </c>
      <c r="DR56" s="60" t="s">
        <v>146</v>
      </c>
      <c r="DS56" s="60" t="s">
        <v>146</v>
      </c>
      <c r="DT56" s="60" t="s">
        <v>146</v>
      </c>
      <c r="DU56" s="60" t="s">
        <v>146</v>
      </c>
      <c r="DV56" s="60" t="s">
        <v>146</v>
      </c>
      <c r="DW56" s="60" t="s">
        <v>146</v>
      </c>
      <c r="DX56" s="60" t="s">
        <v>146</v>
      </c>
      <c r="DZ56" s="32"/>
      <c r="EA56" s="33"/>
      <c r="EB56" s="33"/>
      <c r="EC56" s="33"/>
      <c r="ED56" s="33"/>
      <c r="EE56" s="33"/>
      <c r="EF56" s="33"/>
      <c r="EG56" s="33"/>
      <c r="EH56" s="34"/>
      <c r="EI56" s="32"/>
      <c r="EJ56" s="33"/>
      <c r="EK56" s="33"/>
      <c r="EL56" s="33"/>
      <c r="EM56" s="33"/>
      <c r="EN56" s="33"/>
      <c r="EO56" s="33"/>
      <c r="EP56" s="33"/>
      <c r="EQ56" s="34"/>
      <c r="ER56" s="32" t="s">
        <v>146</v>
      </c>
      <c r="ES56" s="33" t="s">
        <v>146</v>
      </c>
      <c r="ET56" s="33" t="s">
        <v>146</v>
      </c>
      <c r="EU56" s="33"/>
      <c r="EV56" s="33"/>
      <c r="EW56" s="33"/>
      <c r="EX56" s="33"/>
      <c r="EY56" s="33"/>
      <c r="EZ56" s="34"/>
      <c r="FA56" s="32" t="s">
        <v>146</v>
      </c>
      <c r="FB56" s="33" t="s">
        <v>146</v>
      </c>
      <c r="FC56" s="33" t="s">
        <v>146</v>
      </c>
      <c r="FD56" s="33"/>
      <c r="FE56" s="33"/>
      <c r="FF56" s="33"/>
      <c r="FG56" s="33"/>
      <c r="FH56" s="33"/>
      <c r="FI56" s="34"/>
      <c r="FJ56" s="32" t="s">
        <v>146</v>
      </c>
      <c r="FK56" s="33" t="s">
        <v>146</v>
      </c>
      <c r="FL56" s="33" t="s">
        <v>146</v>
      </c>
      <c r="FM56" s="33"/>
      <c r="FN56" s="33"/>
      <c r="FO56" s="33"/>
      <c r="FP56" s="33"/>
      <c r="FQ56" s="33"/>
      <c r="FR56" s="34"/>
      <c r="FS56" s="1">
        <f t="shared" si="3"/>
        <v>33</v>
      </c>
      <c r="FT56" s="18"/>
    </row>
    <row r="57" spans="1:176" ht="40.5" customHeight="1" x14ac:dyDescent="0.25">
      <c r="A57" s="167"/>
      <c r="B57" s="106" t="s">
        <v>69</v>
      </c>
      <c r="C57" s="127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52"/>
      <c r="T57" s="127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52"/>
      <c r="AK57" s="127" t="s">
        <v>146</v>
      </c>
      <c r="AL57" s="109" t="s">
        <v>146</v>
      </c>
      <c r="AM57" s="109" t="s">
        <v>146</v>
      </c>
      <c r="AN57" s="109" t="s">
        <v>146</v>
      </c>
      <c r="AO57" s="109" t="s">
        <v>146</v>
      </c>
      <c r="AP57" s="109" t="s">
        <v>146</v>
      </c>
      <c r="AQ57" s="109" t="s">
        <v>146</v>
      </c>
      <c r="AR57" s="109" t="s">
        <v>146</v>
      </c>
      <c r="AS57" s="109" t="s">
        <v>146</v>
      </c>
      <c r="AT57" s="109" t="s">
        <v>146</v>
      </c>
      <c r="AU57" s="109" t="s">
        <v>146</v>
      </c>
      <c r="AV57" s="109" t="s">
        <v>146</v>
      </c>
      <c r="AW57" s="109" t="s">
        <v>146</v>
      </c>
      <c r="AX57" s="109" t="s">
        <v>146</v>
      </c>
      <c r="AY57" s="109" t="s">
        <v>146</v>
      </c>
      <c r="AZ57" s="109" t="s">
        <v>146</v>
      </c>
      <c r="BA57" s="52" t="s">
        <v>146</v>
      </c>
      <c r="BB57" s="52" t="s">
        <v>146</v>
      </c>
      <c r="BC57" s="52" t="s">
        <v>146</v>
      </c>
      <c r="BD57" s="52" t="s">
        <v>146</v>
      </c>
      <c r="BE57" s="52" t="s">
        <v>146</v>
      </c>
      <c r="BF57" s="52" t="s">
        <v>146</v>
      </c>
      <c r="BG57" s="52" t="s">
        <v>146</v>
      </c>
      <c r="BH57" s="52" t="s">
        <v>146</v>
      </c>
      <c r="BI57" s="52" t="s">
        <v>146</v>
      </c>
      <c r="BJ57" s="52" t="s">
        <v>146</v>
      </c>
      <c r="BK57" s="52" t="s">
        <v>146</v>
      </c>
      <c r="BL57" s="52" t="s">
        <v>146</v>
      </c>
      <c r="BM57" s="52" t="s">
        <v>146</v>
      </c>
      <c r="BN57" s="52" t="s">
        <v>146</v>
      </c>
      <c r="BO57" s="52" t="s">
        <v>146</v>
      </c>
      <c r="BP57" s="52" t="s">
        <v>146</v>
      </c>
      <c r="BQ57" s="52" t="s">
        <v>146</v>
      </c>
      <c r="BR57" s="52" t="s">
        <v>146</v>
      </c>
      <c r="BS57" s="52" t="s">
        <v>146</v>
      </c>
      <c r="BT57" s="52" t="s">
        <v>146</v>
      </c>
      <c r="BU57" s="52" t="s">
        <v>146</v>
      </c>
      <c r="BV57" s="52" t="s">
        <v>146</v>
      </c>
      <c r="BW57" s="52" t="s">
        <v>146</v>
      </c>
      <c r="BX57" s="52" t="s">
        <v>146</v>
      </c>
      <c r="BY57" s="52" t="s">
        <v>146</v>
      </c>
      <c r="BZ57" s="52" t="s">
        <v>146</v>
      </c>
      <c r="CA57" s="52" t="s">
        <v>146</v>
      </c>
      <c r="CB57" s="52" t="s">
        <v>146</v>
      </c>
      <c r="CC57" s="52" t="s">
        <v>146</v>
      </c>
      <c r="CD57" s="52" t="s">
        <v>146</v>
      </c>
      <c r="CE57" s="52" t="s">
        <v>146</v>
      </c>
      <c r="CF57" s="52" t="s">
        <v>146</v>
      </c>
      <c r="CG57" s="52" t="s">
        <v>146</v>
      </c>
      <c r="CH57" s="52" t="s">
        <v>146</v>
      </c>
      <c r="CI57" s="52" t="s">
        <v>146</v>
      </c>
      <c r="CK57" s="60"/>
      <c r="CL57" s="61"/>
      <c r="CM57" s="61"/>
      <c r="CN57" s="61"/>
      <c r="CO57" s="61"/>
      <c r="CP57" s="61"/>
      <c r="CQ57" s="61"/>
      <c r="CR57" s="65"/>
      <c r="CS57" s="60"/>
      <c r="CT57" s="61"/>
      <c r="CU57" s="61"/>
      <c r="CV57" s="61"/>
      <c r="CW57" s="61"/>
      <c r="CX57" s="61"/>
      <c r="CY57" s="61"/>
      <c r="CZ57" s="65"/>
      <c r="DA57" s="60" t="s">
        <v>146</v>
      </c>
      <c r="DB57" s="60" t="s">
        <v>146</v>
      </c>
      <c r="DC57" s="60" t="s">
        <v>146</v>
      </c>
      <c r="DD57" s="60" t="s">
        <v>146</v>
      </c>
      <c r="DE57" s="60" t="s">
        <v>146</v>
      </c>
      <c r="DF57" s="60" t="s">
        <v>146</v>
      </c>
      <c r="DG57" s="60" t="s">
        <v>146</v>
      </c>
      <c r="DH57" s="60" t="s">
        <v>146</v>
      </c>
      <c r="DI57" s="60" t="s">
        <v>146</v>
      </c>
      <c r="DJ57" s="60" t="s">
        <v>146</v>
      </c>
      <c r="DK57" s="60" t="s">
        <v>146</v>
      </c>
      <c r="DL57" s="60" t="s">
        <v>146</v>
      </c>
      <c r="DM57" s="60" t="s">
        <v>146</v>
      </c>
      <c r="DN57" s="60" t="s">
        <v>146</v>
      </c>
      <c r="DO57" s="60" t="s">
        <v>146</v>
      </c>
      <c r="DP57" s="60" t="s">
        <v>146</v>
      </c>
      <c r="DQ57" s="60" t="s">
        <v>146</v>
      </c>
      <c r="DR57" s="60" t="s">
        <v>146</v>
      </c>
      <c r="DS57" s="60" t="s">
        <v>146</v>
      </c>
      <c r="DT57" s="60" t="s">
        <v>146</v>
      </c>
      <c r="DU57" s="60" t="s">
        <v>146</v>
      </c>
      <c r="DV57" s="60" t="s">
        <v>146</v>
      </c>
      <c r="DW57" s="60" t="s">
        <v>146</v>
      </c>
      <c r="DX57" s="60" t="s">
        <v>146</v>
      </c>
      <c r="DZ57" s="32"/>
      <c r="EA57" s="33"/>
      <c r="EB57" s="33"/>
      <c r="EC57" s="33"/>
      <c r="ED57" s="33"/>
      <c r="EE57" s="33"/>
      <c r="EF57" s="33"/>
      <c r="EG57" s="33"/>
      <c r="EH57" s="34"/>
      <c r="EI57" s="32"/>
      <c r="EJ57" s="33"/>
      <c r="EK57" s="33"/>
      <c r="EL57" s="33"/>
      <c r="EM57" s="33"/>
      <c r="EN57" s="33"/>
      <c r="EO57" s="33"/>
      <c r="EP57" s="33"/>
      <c r="EQ57" s="34"/>
      <c r="ER57" s="32" t="s">
        <v>146</v>
      </c>
      <c r="ES57" s="33" t="s">
        <v>146</v>
      </c>
      <c r="ET57" s="33" t="s">
        <v>146</v>
      </c>
      <c r="EU57" s="33"/>
      <c r="EV57" s="33"/>
      <c r="EW57" s="33"/>
      <c r="EX57" s="33"/>
      <c r="EY57" s="33"/>
      <c r="EZ57" s="34"/>
      <c r="FA57" s="32" t="s">
        <v>146</v>
      </c>
      <c r="FB57" s="33" t="s">
        <v>146</v>
      </c>
      <c r="FC57" s="33" t="s">
        <v>146</v>
      </c>
      <c r="FD57" s="33"/>
      <c r="FE57" s="33"/>
      <c r="FF57" s="33"/>
      <c r="FG57" s="33"/>
      <c r="FH57" s="33"/>
      <c r="FI57" s="34"/>
      <c r="FJ57" s="32" t="s">
        <v>146</v>
      </c>
      <c r="FK57" s="33" t="s">
        <v>146</v>
      </c>
      <c r="FL57" s="33" t="s">
        <v>146</v>
      </c>
      <c r="FM57" s="33"/>
      <c r="FN57" s="33"/>
      <c r="FO57" s="33"/>
      <c r="FP57" s="33"/>
      <c r="FQ57" s="33"/>
      <c r="FR57" s="34"/>
      <c r="FS57" s="1">
        <f t="shared" si="3"/>
        <v>33</v>
      </c>
      <c r="FT57" s="18"/>
    </row>
    <row r="58" spans="1:176" ht="40.5" customHeight="1" x14ac:dyDescent="0.25">
      <c r="A58" s="167"/>
      <c r="B58" s="106" t="s">
        <v>70</v>
      </c>
      <c r="C58" s="127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52"/>
      <c r="T58" s="127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52"/>
      <c r="AK58" s="127" t="s">
        <v>146</v>
      </c>
      <c r="AL58" s="109" t="s">
        <v>146</v>
      </c>
      <c r="AM58" s="109" t="s">
        <v>146</v>
      </c>
      <c r="AN58" s="109" t="s">
        <v>146</v>
      </c>
      <c r="AO58" s="109" t="s">
        <v>146</v>
      </c>
      <c r="AP58" s="109" t="s">
        <v>146</v>
      </c>
      <c r="AQ58" s="109" t="s">
        <v>146</v>
      </c>
      <c r="AR58" s="109" t="s">
        <v>146</v>
      </c>
      <c r="AS58" s="109" t="s">
        <v>146</v>
      </c>
      <c r="AT58" s="109" t="s">
        <v>146</v>
      </c>
      <c r="AU58" s="109" t="s">
        <v>146</v>
      </c>
      <c r="AV58" s="109" t="s">
        <v>146</v>
      </c>
      <c r="AW58" s="109" t="s">
        <v>146</v>
      </c>
      <c r="AX58" s="109" t="s">
        <v>146</v>
      </c>
      <c r="AY58" s="109" t="s">
        <v>146</v>
      </c>
      <c r="AZ58" s="109" t="s">
        <v>146</v>
      </c>
      <c r="BA58" s="52" t="s">
        <v>146</v>
      </c>
      <c r="BB58" s="52" t="s">
        <v>146</v>
      </c>
      <c r="BC58" s="52" t="s">
        <v>146</v>
      </c>
      <c r="BD58" s="52" t="s">
        <v>146</v>
      </c>
      <c r="BE58" s="52" t="s">
        <v>146</v>
      </c>
      <c r="BF58" s="52" t="s">
        <v>146</v>
      </c>
      <c r="BG58" s="52" t="s">
        <v>146</v>
      </c>
      <c r="BH58" s="52" t="s">
        <v>146</v>
      </c>
      <c r="BI58" s="52" t="s">
        <v>146</v>
      </c>
      <c r="BJ58" s="52" t="s">
        <v>146</v>
      </c>
      <c r="BK58" s="52" t="s">
        <v>146</v>
      </c>
      <c r="BL58" s="52" t="s">
        <v>146</v>
      </c>
      <c r="BM58" s="52" t="s">
        <v>146</v>
      </c>
      <c r="BN58" s="52" t="s">
        <v>146</v>
      </c>
      <c r="BO58" s="52" t="s">
        <v>146</v>
      </c>
      <c r="BP58" s="52" t="s">
        <v>146</v>
      </c>
      <c r="BQ58" s="52" t="s">
        <v>146</v>
      </c>
      <c r="BR58" s="52" t="s">
        <v>146</v>
      </c>
      <c r="BS58" s="52" t="s">
        <v>146</v>
      </c>
      <c r="BT58" s="52" t="s">
        <v>146</v>
      </c>
      <c r="BU58" s="52" t="s">
        <v>146</v>
      </c>
      <c r="BV58" s="52" t="s">
        <v>146</v>
      </c>
      <c r="BW58" s="52" t="s">
        <v>146</v>
      </c>
      <c r="BX58" s="52" t="s">
        <v>146</v>
      </c>
      <c r="BY58" s="52" t="s">
        <v>146</v>
      </c>
      <c r="BZ58" s="52" t="s">
        <v>146</v>
      </c>
      <c r="CA58" s="52" t="s">
        <v>146</v>
      </c>
      <c r="CB58" s="52" t="s">
        <v>146</v>
      </c>
      <c r="CC58" s="52" t="s">
        <v>146</v>
      </c>
      <c r="CD58" s="52" t="s">
        <v>146</v>
      </c>
      <c r="CE58" s="52" t="s">
        <v>146</v>
      </c>
      <c r="CF58" s="52" t="s">
        <v>146</v>
      </c>
      <c r="CG58" s="52" t="s">
        <v>146</v>
      </c>
      <c r="CH58" s="52" t="s">
        <v>146</v>
      </c>
      <c r="CI58" s="52" t="s">
        <v>146</v>
      </c>
      <c r="CK58" s="60"/>
      <c r="CL58" s="61"/>
      <c r="CM58" s="61"/>
      <c r="CN58" s="61"/>
      <c r="CO58" s="61"/>
      <c r="CP58" s="61"/>
      <c r="CQ58" s="61"/>
      <c r="CR58" s="65"/>
      <c r="CS58" s="60"/>
      <c r="CT58" s="61"/>
      <c r="CU58" s="61"/>
      <c r="CV58" s="61"/>
      <c r="CW58" s="61"/>
      <c r="CX58" s="61"/>
      <c r="CY58" s="61"/>
      <c r="CZ58" s="65"/>
      <c r="DA58" s="60" t="s">
        <v>146</v>
      </c>
      <c r="DB58" s="60" t="s">
        <v>146</v>
      </c>
      <c r="DC58" s="60" t="s">
        <v>146</v>
      </c>
      <c r="DD58" s="60" t="s">
        <v>146</v>
      </c>
      <c r="DE58" s="60" t="s">
        <v>146</v>
      </c>
      <c r="DF58" s="60" t="s">
        <v>146</v>
      </c>
      <c r="DG58" s="60" t="s">
        <v>146</v>
      </c>
      <c r="DH58" s="60" t="s">
        <v>146</v>
      </c>
      <c r="DI58" s="60" t="s">
        <v>146</v>
      </c>
      <c r="DJ58" s="60" t="s">
        <v>146</v>
      </c>
      <c r="DK58" s="60" t="s">
        <v>146</v>
      </c>
      <c r="DL58" s="60" t="s">
        <v>146</v>
      </c>
      <c r="DM58" s="60" t="s">
        <v>146</v>
      </c>
      <c r="DN58" s="60" t="s">
        <v>146</v>
      </c>
      <c r="DO58" s="60" t="s">
        <v>146</v>
      </c>
      <c r="DP58" s="60" t="s">
        <v>146</v>
      </c>
      <c r="DQ58" s="60" t="s">
        <v>146</v>
      </c>
      <c r="DR58" s="60" t="s">
        <v>146</v>
      </c>
      <c r="DS58" s="60" t="s">
        <v>146</v>
      </c>
      <c r="DT58" s="60" t="s">
        <v>146</v>
      </c>
      <c r="DU58" s="60" t="s">
        <v>146</v>
      </c>
      <c r="DV58" s="60" t="s">
        <v>146</v>
      </c>
      <c r="DW58" s="60" t="s">
        <v>146</v>
      </c>
      <c r="DX58" s="60" t="s">
        <v>146</v>
      </c>
      <c r="DZ58" s="32"/>
      <c r="EA58" s="33"/>
      <c r="EB58" s="33"/>
      <c r="EC58" s="33"/>
      <c r="ED58" s="33"/>
      <c r="EE58" s="33"/>
      <c r="EF58" s="33"/>
      <c r="EG58" s="33"/>
      <c r="EH58" s="34"/>
      <c r="EI58" s="32"/>
      <c r="EJ58" s="33"/>
      <c r="EK58" s="33"/>
      <c r="EL58" s="33"/>
      <c r="EM58" s="33"/>
      <c r="EN58" s="33"/>
      <c r="EO58" s="33"/>
      <c r="EP58" s="33"/>
      <c r="EQ58" s="34"/>
      <c r="ER58" s="32" t="s">
        <v>146</v>
      </c>
      <c r="ES58" s="33" t="s">
        <v>146</v>
      </c>
      <c r="ET58" s="33" t="s">
        <v>146</v>
      </c>
      <c r="EU58" s="33"/>
      <c r="EV58" s="33"/>
      <c r="EW58" s="33"/>
      <c r="EX58" s="33"/>
      <c r="EY58" s="33"/>
      <c r="EZ58" s="34"/>
      <c r="FA58" s="32" t="s">
        <v>146</v>
      </c>
      <c r="FB58" s="33" t="s">
        <v>146</v>
      </c>
      <c r="FC58" s="33" t="s">
        <v>146</v>
      </c>
      <c r="FD58" s="33"/>
      <c r="FE58" s="33"/>
      <c r="FF58" s="33"/>
      <c r="FG58" s="33"/>
      <c r="FH58" s="33"/>
      <c r="FI58" s="34"/>
      <c r="FJ58" s="32" t="s">
        <v>146</v>
      </c>
      <c r="FK58" s="33" t="s">
        <v>146</v>
      </c>
      <c r="FL58" s="33" t="s">
        <v>146</v>
      </c>
      <c r="FM58" s="33"/>
      <c r="FN58" s="33"/>
      <c r="FO58" s="33"/>
      <c r="FP58" s="33"/>
      <c r="FQ58" s="33"/>
      <c r="FR58" s="34"/>
      <c r="FS58" s="1">
        <f t="shared" si="3"/>
        <v>33</v>
      </c>
      <c r="FT58" s="18"/>
    </row>
    <row r="59" spans="1:176" ht="40.5" customHeight="1" x14ac:dyDescent="0.25">
      <c r="A59" s="167"/>
      <c r="B59" s="106" t="s">
        <v>71</v>
      </c>
      <c r="C59" s="127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52"/>
      <c r="T59" s="127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52"/>
      <c r="AK59" s="127" t="s">
        <v>146</v>
      </c>
      <c r="AL59" s="109" t="s">
        <v>146</v>
      </c>
      <c r="AM59" s="109" t="s">
        <v>146</v>
      </c>
      <c r="AN59" s="109" t="s">
        <v>146</v>
      </c>
      <c r="AO59" s="109" t="s">
        <v>146</v>
      </c>
      <c r="AP59" s="109" t="s">
        <v>146</v>
      </c>
      <c r="AQ59" s="109" t="s">
        <v>146</v>
      </c>
      <c r="AR59" s="109" t="s">
        <v>146</v>
      </c>
      <c r="AS59" s="109" t="s">
        <v>146</v>
      </c>
      <c r="AT59" s="109" t="s">
        <v>146</v>
      </c>
      <c r="AU59" s="109" t="s">
        <v>146</v>
      </c>
      <c r="AV59" s="109" t="s">
        <v>146</v>
      </c>
      <c r="AW59" s="109" t="s">
        <v>146</v>
      </c>
      <c r="AX59" s="109" t="s">
        <v>146</v>
      </c>
      <c r="AY59" s="109" t="s">
        <v>146</v>
      </c>
      <c r="AZ59" s="109" t="s">
        <v>146</v>
      </c>
      <c r="BA59" s="52" t="s">
        <v>146</v>
      </c>
      <c r="BB59" s="52" t="s">
        <v>146</v>
      </c>
      <c r="BC59" s="52" t="s">
        <v>146</v>
      </c>
      <c r="BD59" s="52" t="s">
        <v>146</v>
      </c>
      <c r="BE59" s="52" t="s">
        <v>146</v>
      </c>
      <c r="BF59" s="52" t="s">
        <v>146</v>
      </c>
      <c r="BG59" s="52" t="s">
        <v>146</v>
      </c>
      <c r="BH59" s="52" t="s">
        <v>146</v>
      </c>
      <c r="BI59" s="52" t="s">
        <v>146</v>
      </c>
      <c r="BJ59" s="52" t="s">
        <v>146</v>
      </c>
      <c r="BK59" s="52" t="s">
        <v>146</v>
      </c>
      <c r="BL59" s="52" t="s">
        <v>146</v>
      </c>
      <c r="BM59" s="52" t="s">
        <v>146</v>
      </c>
      <c r="BN59" s="52" t="s">
        <v>146</v>
      </c>
      <c r="BO59" s="52" t="s">
        <v>146</v>
      </c>
      <c r="BP59" s="52" t="s">
        <v>146</v>
      </c>
      <c r="BQ59" s="52" t="s">
        <v>146</v>
      </c>
      <c r="BR59" s="52" t="s">
        <v>146</v>
      </c>
      <c r="BS59" s="52" t="s">
        <v>146</v>
      </c>
      <c r="BT59" s="52" t="s">
        <v>146</v>
      </c>
      <c r="BU59" s="52" t="s">
        <v>146</v>
      </c>
      <c r="BV59" s="52" t="s">
        <v>146</v>
      </c>
      <c r="BW59" s="52" t="s">
        <v>146</v>
      </c>
      <c r="BX59" s="52" t="s">
        <v>146</v>
      </c>
      <c r="BY59" s="52" t="s">
        <v>146</v>
      </c>
      <c r="BZ59" s="52" t="s">
        <v>146</v>
      </c>
      <c r="CA59" s="52" t="s">
        <v>146</v>
      </c>
      <c r="CB59" s="52" t="s">
        <v>146</v>
      </c>
      <c r="CC59" s="52" t="s">
        <v>146</v>
      </c>
      <c r="CD59" s="52" t="s">
        <v>146</v>
      </c>
      <c r="CE59" s="52" t="s">
        <v>146</v>
      </c>
      <c r="CF59" s="52" t="s">
        <v>146</v>
      </c>
      <c r="CG59" s="52" t="s">
        <v>146</v>
      </c>
      <c r="CH59" s="52" t="s">
        <v>146</v>
      </c>
      <c r="CI59" s="52" t="s">
        <v>146</v>
      </c>
      <c r="CK59" s="60"/>
      <c r="CL59" s="61"/>
      <c r="CM59" s="61"/>
      <c r="CN59" s="61"/>
      <c r="CO59" s="61"/>
      <c r="CP59" s="61"/>
      <c r="CQ59" s="61"/>
      <c r="CR59" s="65"/>
      <c r="CS59" s="60"/>
      <c r="CT59" s="61"/>
      <c r="CU59" s="61"/>
      <c r="CV59" s="61"/>
      <c r="CW59" s="61"/>
      <c r="CX59" s="61"/>
      <c r="CY59" s="61"/>
      <c r="CZ59" s="65"/>
      <c r="DA59" s="60" t="s">
        <v>146</v>
      </c>
      <c r="DB59" s="60" t="s">
        <v>146</v>
      </c>
      <c r="DC59" s="60" t="s">
        <v>146</v>
      </c>
      <c r="DD59" s="60" t="s">
        <v>146</v>
      </c>
      <c r="DE59" s="60" t="s">
        <v>146</v>
      </c>
      <c r="DF59" s="60" t="s">
        <v>146</v>
      </c>
      <c r="DG59" s="60" t="s">
        <v>146</v>
      </c>
      <c r="DH59" s="60" t="s">
        <v>146</v>
      </c>
      <c r="DI59" s="60" t="s">
        <v>146</v>
      </c>
      <c r="DJ59" s="60" t="s">
        <v>146</v>
      </c>
      <c r="DK59" s="60" t="s">
        <v>146</v>
      </c>
      <c r="DL59" s="60" t="s">
        <v>146</v>
      </c>
      <c r="DM59" s="60" t="s">
        <v>146</v>
      </c>
      <c r="DN59" s="60" t="s">
        <v>146</v>
      </c>
      <c r="DO59" s="60" t="s">
        <v>146</v>
      </c>
      <c r="DP59" s="60" t="s">
        <v>146</v>
      </c>
      <c r="DQ59" s="60" t="s">
        <v>146</v>
      </c>
      <c r="DR59" s="60" t="s">
        <v>146</v>
      </c>
      <c r="DS59" s="60" t="s">
        <v>146</v>
      </c>
      <c r="DT59" s="60" t="s">
        <v>146</v>
      </c>
      <c r="DU59" s="60" t="s">
        <v>146</v>
      </c>
      <c r="DV59" s="60" t="s">
        <v>146</v>
      </c>
      <c r="DW59" s="60" t="s">
        <v>146</v>
      </c>
      <c r="DX59" s="60" t="s">
        <v>146</v>
      </c>
      <c r="DZ59" s="32"/>
      <c r="EA59" s="33"/>
      <c r="EB59" s="33"/>
      <c r="EC59" s="33"/>
      <c r="ED59" s="33"/>
      <c r="EE59" s="33"/>
      <c r="EF59" s="33"/>
      <c r="EG59" s="33"/>
      <c r="EH59" s="34"/>
      <c r="EI59" s="32"/>
      <c r="EJ59" s="33"/>
      <c r="EK59" s="33"/>
      <c r="EL59" s="33"/>
      <c r="EM59" s="33"/>
      <c r="EN59" s="33"/>
      <c r="EO59" s="33"/>
      <c r="EP59" s="33"/>
      <c r="EQ59" s="34"/>
      <c r="ER59" s="32" t="s">
        <v>146</v>
      </c>
      <c r="ES59" s="33" t="s">
        <v>146</v>
      </c>
      <c r="ET59" s="33" t="s">
        <v>146</v>
      </c>
      <c r="EU59" s="33"/>
      <c r="EV59" s="33"/>
      <c r="EW59" s="33"/>
      <c r="EX59" s="33"/>
      <c r="EY59" s="33"/>
      <c r="EZ59" s="34"/>
      <c r="FA59" s="32" t="s">
        <v>146</v>
      </c>
      <c r="FB59" s="33" t="s">
        <v>146</v>
      </c>
      <c r="FC59" s="33" t="s">
        <v>146</v>
      </c>
      <c r="FD59" s="33"/>
      <c r="FE59" s="33"/>
      <c r="FF59" s="33"/>
      <c r="FG59" s="33"/>
      <c r="FH59" s="33"/>
      <c r="FI59" s="34"/>
      <c r="FJ59" s="32" t="s">
        <v>146</v>
      </c>
      <c r="FK59" s="33" t="s">
        <v>146</v>
      </c>
      <c r="FL59" s="33" t="s">
        <v>146</v>
      </c>
      <c r="FM59" s="33"/>
      <c r="FN59" s="33"/>
      <c r="FO59" s="33"/>
      <c r="FP59" s="33"/>
      <c r="FQ59" s="33"/>
      <c r="FR59" s="34"/>
      <c r="FS59" s="1">
        <f t="shared" si="3"/>
        <v>33</v>
      </c>
      <c r="FT59" s="18"/>
    </row>
    <row r="60" spans="1:176" ht="55.5" customHeight="1" x14ac:dyDescent="0.25">
      <c r="A60" s="167"/>
      <c r="B60" s="106" t="s">
        <v>72</v>
      </c>
      <c r="C60" s="127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52"/>
      <c r="T60" s="127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52"/>
      <c r="AK60" s="127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K60" s="60"/>
      <c r="CL60" s="61"/>
      <c r="CM60" s="61"/>
      <c r="CN60" s="61"/>
      <c r="CO60" s="61"/>
      <c r="CP60" s="61"/>
      <c r="CQ60" s="61"/>
      <c r="CR60" s="65"/>
      <c r="CS60" s="60"/>
      <c r="CT60" s="61"/>
      <c r="CU60" s="61"/>
      <c r="CV60" s="61"/>
      <c r="CW60" s="61"/>
      <c r="CX60" s="61"/>
      <c r="CY60" s="61"/>
      <c r="CZ60" s="65"/>
      <c r="DA60" s="60" t="s">
        <v>146</v>
      </c>
      <c r="DB60" s="60" t="s">
        <v>146</v>
      </c>
      <c r="DC60" s="60" t="s">
        <v>146</v>
      </c>
      <c r="DD60" s="60" t="s">
        <v>146</v>
      </c>
      <c r="DE60" s="60" t="s">
        <v>146</v>
      </c>
      <c r="DF60" s="60" t="s">
        <v>146</v>
      </c>
      <c r="DG60" s="60" t="s">
        <v>146</v>
      </c>
      <c r="DH60" s="60" t="s">
        <v>146</v>
      </c>
      <c r="DI60" s="60" t="s">
        <v>146</v>
      </c>
      <c r="DJ60" s="60" t="s">
        <v>146</v>
      </c>
      <c r="DK60" s="60" t="s">
        <v>146</v>
      </c>
      <c r="DL60" s="60" t="s">
        <v>146</v>
      </c>
      <c r="DM60" s="60" t="s">
        <v>146</v>
      </c>
      <c r="DN60" s="60" t="s">
        <v>146</v>
      </c>
      <c r="DO60" s="60" t="s">
        <v>146</v>
      </c>
      <c r="DP60" s="60" t="s">
        <v>146</v>
      </c>
      <c r="DQ60" s="60" t="s">
        <v>146</v>
      </c>
      <c r="DR60" s="60" t="s">
        <v>146</v>
      </c>
      <c r="DS60" s="60" t="s">
        <v>146</v>
      </c>
      <c r="DT60" s="60" t="s">
        <v>146</v>
      </c>
      <c r="DU60" s="60" t="s">
        <v>146</v>
      </c>
      <c r="DV60" s="60" t="s">
        <v>146</v>
      </c>
      <c r="DW60" s="60" t="s">
        <v>146</v>
      </c>
      <c r="DX60" s="60" t="s">
        <v>146</v>
      </c>
      <c r="DZ60" s="32"/>
      <c r="EA60" s="33"/>
      <c r="EB60" s="33"/>
      <c r="EC60" s="33"/>
      <c r="ED60" s="33"/>
      <c r="EE60" s="33"/>
      <c r="EF60" s="33"/>
      <c r="EG60" s="33"/>
      <c r="EH60" s="34"/>
      <c r="EI60" s="32"/>
      <c r="EJ60" s="33"/>
      <c r="EK60" s="33"/>
      <c r="EL60" s="33"/>
      <c r="EM60" s="33"/>
      <c r="EN60" s="33"/>
      <c r="EO60" s="33"/>
      <c r="EP60" s="33"/>
      <c r="EQ60" s="34"/>
      <c r="ER60" s="32" t="s">
        <v>146</v>
      </c>
      <c r="ES60" s="33" t="s">
        <v>146</v>
      </c>
      <c r="ET60" s="33" t="s">
        <v>146</v>
      </c>
      <c r="EU60" s="33"/>
      <c r="EV60" s="33"/>
      <c r="EW60" s="33"/>
      <c r="EX60" s="33"/>
      <c r="EY60" s="33"/>
      <c r="EZ60" s="34"/>
      <c r="FA60" s="32" t="s">
        <v>146</v>
      </c>
      <c r="FB60" s="33" t="s">
        <v>146</v>
      </c>
      <c r="FC60" s="33" t="s">
        <v>146</v>
      </c>
      <c r="FD60" s="33"/>
      <c r="FE60" s="33"/>
      <c r="FF60" s="33"/>
      <c r="FG60" s="33"/>
      <c r="FH60" s="33"/>
      <c r="FI60" s="34"/>
      <c r="FJ60" s="32" t="s">
        <v>146</v>
      </c>
      <c r="FK60" s="33" t="s">
        <v>146</v>
      </c>
      <c r="FL60" s="33" t="s">
        <v>146</v>
      </c>
      <c r="FM60" s="33"/>
      <c r="FN60" s="33"/>
      <c r="FO60" s="33"/>
      <c r="FP60" s="33"/>
      <c r="FQ60" s="33"/>
      <c r="FR60" s="34"/>
      <c r="FS60" s="1">
        <f t="shared" si="3"/>
        <v>33</v>
      </c>
      <c r="FT60" s="18"/>
    </row>
    <row r="61" spans="1:176" ht="45.75" customHeight="1" x14ac:dyDescent="0.25">
      <c r="A61" s="167"/>
      <c r="B61" s="106" t="s">
        <v>73</v>
      </c>
      <c r="C61" s="127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52"/>
      <c r="T61" s="127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52"/>
      <c r="AK61" s="127" t="s">
        <v>146</v>
      </c>
      <c r="AL61" s="109" t="s">
        <v>146</v>
      </c>
      <c r="AM61" s="109" t="s">
        <v>146</v>
      </c>
      <c r="AN61" s="109" t="s">
        <v>146</v>
      </c>
      <c r="AO61" s="109" t="s">
        <v>146</v>
      </c>
      <c r="AP61" s="109" t="s">
        <v>146</v>
      </c>
      <c r="AQ61" s="109" t="s">
        <v>146</v>
      </c>
      <c r="AR61" s="109" t="s">
        <v>146</v>
      </c>
      <c r="AS61" s="109" t="s">
        <v>146</v>
      </c>
      <c r="AT61" s="109" t="s">
        <v>146</v>
      </c>
      <c r="AU61" s="109" t="s">
        <v>146</v>
      </c>
      <c r="AV61" s="109" t="s">
        <v>146</v>
      </c>
      <c r="AW61" s="109" t="s">
        <v>146</v>
      </c>
      <c r="AX61" s="109" t="s">
        <v>146</v>
      </c>
      <c r="AY61" s="109" t="s">
        <v>146</v>
      </c>
      <c r="AZ61" s="109" t="s">
        <v>146</v>
      </c>
      <c r="BA61" s="52" t="s">
        <v>146</v>
      </c>
      <c r="BB61" s="52" t="s">
        <v>146</v>
      </c>
      <c r="BC61" s="52" t="s">
        <v>146</v>
      </c>
      <c r="BD61" s="52" t="s">
        <v>146</v>
      </c>
      <c r="BE61" s="52" t="s">
        <v>146</v>
      </c>
      <c r="BF61" s="52" t="s">
        <v>146</v>
      </c>
      <c r="BG61" s="52" t="s">
        <v>146</v>
      </c>
      <c r="BH61" s="52" t="s">
        <v>146</v>
      </c>
      <c r="BI61" s="52" t="s">
        <v>146</v>
      </c>
      <c r="BJ61" s="52" t="s">
        <v>146</v>
      </c>
      <c r="BK61" s="52" t="s">
        <v>146</v>
      </c>
      <c r="BL61" s="52" t="s">
        <v>146</v>
      </c>
      <c r="BM61" s="52" t="s">
        <v>146</v>
      </c>
      <c r="BN61" s="52" t="s">
        <v>146</v>
      </c>
      <c r="BO61" s="52" t="s">
        <v>146</v>
      </c>
      <c r="BP61" s="52" t="s">
        <v>146</v>
      </c>
      <c r="BQ61" s="52" t="s">
        <v>146</v>
      </c>
      <c r="BR61" s="52" t="s">
        <v>146</v>
      </c>
      <c r="BS61" s="52" t="s">
        <v>146</v>
      </c>
      <c r="BT61" s="52" t="s">
        <v>146</v>
      </c>
      <c r="BU61" s="52" t="s">
        <v>146</v>
      </c>
      <c r="BV61" s="52" t="s">
        <v>146</v>
      </c>
      <c r="BW61" s="52" t="s">
        <v>146</v>
      </c>
      <c r="BX61" s="52" t="s">
        <v>146</v>
      </c>
      <c r="BY61" s="52" t="s">
        <v>146</v>
      </c>
      <c r="BZ61" s="52" t="s">
        <v>146</v>
      </c>
      <c r="CA61" s="52" t="s">
        <v>146</v>
      </c>
      <c r="CB61" s="52" t="s">
        <v>146</v>
      </c>
      <c r="CC61" s="52" t="s">
        <v>146</v>
      </c>
      <c r="CD61" s="52" t="s">
        <v>146</v>
      </c>
      <c r="CE61" s="52" t="s">
        <v>146</v>
      </c>
      <c r="CF61" s="52" t="s">
        <v>146</v>
      </c>
      <c r="CG61" s="52" t="s">
        <v>146</v>
      </c>
      <c r="CH61" s="52" t="s">
        <v>146</v>
      </c>
      <c r="CI61" s="52" t="s">
        <v>146</v>
      </c>
      <c r="CK61" s="60"/>
      <c r="CL61" s="61"/>
      <c r="CM61" s="61"/>
      <c r="CN61" s="61"/>
      <c r="CO61" s="61"/>
      <c r="CP61" s="61"/>
      <c r="CQ61" s="61"/>
      <c r="CR61" s="65"/>
      <c r="CS61" s="60"/>
      <c r="CT61" s="61"/>
      <c r="CU61" s="61"/>
      <c r="CV61" s="61"/>
      <c r="CW61" s="61"/>
      <c r="CX61" s="61"/>
      <c r="CY61" s="61"/>
      <c r="CZ61" s="65"/>
      <c r="DA61" s="60" t="s">
        <v>146</v>
      </c>
      <c r="DB61" s="60" t="s">
        <v>146</v>
      </c>
      <c r="DC61" s="60" t="s">
        <v>146</v>
      </c>
      <c r="DD61" s="60" t="s">
        <v>146</v>
      </c>
      <c r="DE61" s="60" t="s">
        <v>146</v>
      </c>
      <c r="DF61" s="60" t="s">
        <v>146</v>
      </c>
      <c r="DG61" s="60" t="s">
        <v>146</v>
      </c>
      <c r="DH61" s="60" t="s">
        <v>146</v>
      </c>
      <c r="DI61" s="60" t="s">
        <v>146</v>
      </c>
      <c r="DJ61" s="60" t="s">
        <v>146</v>
      </c>
      <c r="DK61" s="60" t="s">
        <v>146</v>
      </c>
      <c r="DL61" s="60" t="s">
        <v>146</v>
      </c>
      <c r="DM61" s="60" t="s">
        <v>146</v>
      </c>
      <c r="DN61" s="60" t="s">
        <v>146</v>
      </c>
      <c r="DO61" s="60" t="s">
        <v>146</v>
      </c>
      <c r="DP61" s="60" t="s">
        <v>146</v>
      </c>
      <c r="DQ61" s="60" t="s">
        <v>146</v>
      </c>
      <c r="DR61" s="60" t="s">
        <v>146</v>
      </c>
      <c r="DS61" s="60" t="s">
        <v>146</v>
      </c>
      <c r="DT61" s="60" t="s">
        <v>146</v>
      </c>
      <c r="DU61" s="60" t="s">
        <v>146</v>
      </c>
      <c r="DV61" s="60" t="s">
        <v>146</v>
      </c>
      <c r="DW61" s="60" t="s">
        <v>146</v>
      </c>
      <c r="DX61" s="60" t="s">
        <v>146</v>
      </c>
      <c r="DZ61" s="32"/>
      <c r="EA61" s="33"/>
      <c r="EB61" s="33"/>
      <c r="EC61" s="33"/>
      <c r="ED61" s="33"/>
      <c r="EE61" s="33"/>
      <c r="EF61" s="33"/>
      <c r="EG61" s="33"/>
      <c r="EH61" s="34"/>
      <c r="EI61" s="32"/>
      <c r="EJ61" s="33"/>
      <c r="EK61" s="33"/>
      <c r="EL61" s="33"/>
      <c r="EM61" s="33"/>
      <c r="EN61" s="33"/>
      <c r="EO61" s="33"/>
      <c r="EP61" s="33"/>
      <c r="EQ61" s="34"/>
      <c r="ER61" s="32" t="s">
        <v>146</v>
      </c>
      <c r="ES61" s="33" t="s">
        <v>146</v>
      </c>
      <c r="ET61" s="33" t="s">
        <v>146</v>
      </c>
      <c r="EU61" s="33"/>
      <c r="EV61" s="33"/>
      <c r="EW61" s="33"/>
      <c r="EX61" s="33"/>
      <c r="EY61" s="33"/>
      <c r="EZ61" s="34"/>
      <c r="FA61" s="32" t="s">
        <v>146</v>
      </c>
      <c r="FB61" s="33" t="s">
        <v>146</v>
      </c>
      <c r="FC61" s="33" t="s">
        <v>146</v>
      </c>
      <c r="FD61" s="33"/>
      <c r="FE61" s="33"/>
      <c r="FF61" s="33"/>
      <c r="FG61" s="33"/>
      <c r="FH61" s="33"/>
      <c r="FI61" s="34"/>
      <c r="FJ61" s="32" t="s">
        <v>146</v>
      </c>
      <c r="FK61" s="33" t="s">
        <v>146</v>
      </c>
      <c r="FL61" s="33" t="s">
        <v>146</v>
      </c>
      <c r="FM61" s="33"/>
      <c r="FN61" s="33"/>
      <c r="FO61" s="33"/>
      <c r="FP61" s="33"/>
      <c r="FQ61" s="33"/>
      <c r="FR61" s="34"/>
      <c r="FS61" s="1">
        <f t="shared" si="3"/>
        <v>33</v>
      </c>
      <c r="FT61" s="18"/>
    </row>
    <row r="62" spans="1:176" ht="82.5" customHeight="1" x14ac:dyDescent="0.25">
      <c r="A62" s="167"/>
      <c r="B62" s="106" t="s">
        <v>74</v>
      </c>
      <c r="C62" s="127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52"/>
      <c r="T62" s="127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52"/>
      <c r="AK62" s="127" t="s">
        <v>146</v>
      </c>
      <c r="AL62" s="109" t="s">
        <v>146</v>
      </c>
      <c r="AM62" s="109" t="s">
        <v>146</v>
      </c>
      <c r="AN62" s="109" t="s">
        <v>146</v>
      </c>
      <c r="AO62" s="109" t="s">
        <v>146</v>
      </c>
      <c r="AP62" s="109" t="s">
        <v>146</v>
      </c>
      <c r="AQ62" s="109" t="s">
        <v>146</v>
      </c>
      <c r="AR62" s="109" t="s">
        <v>146</v>
      </c>
      <c r="AS62" s="109" t="s">
        <v>146</v>
      </c>
      <c r="AT62" s="109" t="s">
        <v>146</v>
      </c>
      <c r="AU62" s="109" t="s">
        <v>146</v>
      </c>
      <c r="AV62" s="109" t="s">
        <v>146</v>
      </c>
      <c r="AW62" s="109" t="s">
        <v>146</v>
      </c>
      <c r="AX62" s="109" t="s">
        <v>146</v>
      </c>
      <c r="AY62" s="109" t="s">
        <v>146</v>
      </c>
      <c r="AZ62" s="109" t="s">
        <v>146</v>
      </c>
      <c r="BA62" s="52" t="s">
        <v>146</v>
      </c>
      <c r="BB62" s="52" t="s">
        <v>146</v>
      </c>
      <c r="BC62" s="52" t="s">
        <v>146</v>
      </c>
      <c r="BD62" s="52" t="s">
        <v>146</v>
      </c>
      <c r="BE62" s="52" t="s">
        <v>146</v>
      </c>
      <c r="BF62" s="52" t="s">
        <v>146</v>
      </c>
      <c r="BG62" s="52" t="s">
        <v>146</v>
      </c>
      <c r="BH62" s="52" t="s">
        <v>146</v>
      </c>
      <c r="BI62" s="52" t="s">
        <v>146</v>
      </c>
      <c r="BJ62" s="52" t="s">
        <v>146</v>
      </c>
      <c r="BK62" s="52" t="s">
        <v>146</v>
      </c>
      <c r="BL62" s="52" t="s">
        <v>146</v>
      </c>
      <c r="BM62" s="52" t="s">
        <v>146</v>
      </c>
      <c r="BN62" s="52" t="s">
        <v>146</v>
      </c>
      <c r="BO62" s="52" t="s">
        <v>146</v>
      </c>
      <c r="BP62" s="52" t="s">
        <v>146</v>
      </c>
      <c r="BQ62" s="52" t="s">
        <v>146</v>
      </c>
      <c r="BR62" s="52" t="s">
        <v>146</v>
      </c>
      <c r="BS62" s="52" t="s">
        <v>146</v>
      </c>
      <c r="BT62" s="52" t="s">
        <v>146</v>
      </c>
      <c r="BU62" s="52" t="s">
        <v>146</v>
      </c>
      <c r="BV62" s="52" t="s">
        <v>146</v>
      </c>
      <c r="BW62" s="52" t="s">
        <v>146</v>
      </c>
      <c r="BX62" s="52" t="s">
        <v>146</v>
      </c>
      <c r="BY62" s="52" t="s">
        <v>146</v>
      </c>
      <c r="BZ62" s="52" t="s">
        <v>146</v>
      </c>
      <c r="CA62" s="52" t="s">
        <v>146</v>
      </c>
      <c r="CB62" s="52" t="s">
        <v>146</v>
      </c>
      <c r="CC62" s="52" t="s">
        <v>146</v>
      </c>
      <c r="CD62" s="52" t="s">
        <v>146</v>
      </c>
      <c r="CE62" s="52" t="s">
        <v>146</v>
      </c>
      <c r="CF62" s="52" t="s">
        <v>146</v>
      </c>
      <c r="CG62" s="52" t="s">
        <v>146</v>
      </c>
      <c r="CH62" s="52" t="s">
        <v>146</v>
      </c>
      <c r="CI62" s="52" t="s">
        <v>146</v>
      </c>
      <c r="CK62" s="60"/>
      <c r="CL62" s="61"/>
      <c r="CM62" s="61"/>
      <c r="CN62" s="61"/>
      <c r="CO62" s="61"/>
      <c r="CP62" s="61"/>
      <c r="CQ62" s="61"/>
      <c r="CR62" s="65"/>
      <c r="CS62" s="60"/>
      <c r="CT62" s="61"/>
      <c r="CU62" s="61"/>
      <c r="CV62" s="61"/>
      <c r="CW62" s="61"/>
      <c r="CX62" s="61"/>
      <c r="CY62" s="61"/>
      <c r="CZ62" s="65"/>
      <c r="DA62" s="60" t="s">
        <v>146</v>
      </c>
      <c r="DB62" s="60" t="s">
        <v>146</v>
      </c>
      <c r="DC62" s="60" t="s">
        <v>146</v>
      </c>
      <c r="DD62" s="60" t="s">
        <v>146</v>
      </c>
      <c r="DE62" s="60" t="s">
        <v>146</v>
      </c>
      <c r="DF62" s="60" t="s">
        <v>146</v>
      </c>
      <c r="DG62" s="60" t="s">
        <v>146</v>
      </c>
      <c r="DH62" s="60" t="s">
        <v>146</v>
      </c>
      <c r="DI62" s="60" t="s">
        <v>146</v>
      </c>
      <c r="DJ62" s="60" t="s">
        <v>146</v>
      </c>
      <c r="DK62" s="60" t="s">
        <v>146</v>
      </c>
      <c r="DL62" s="60" t="s">
        <v>146</v>
      </c>
      <c r="DM62" s="60" t="s">
        <v>146</v>
      </c>
      <c r="DN62" s="60" t="s">
        <v>146</v>
      </c>
      <c r="DO62" s="60" t="s">
        <v>146</v>
      </c>
      <c r="DP62" s="60" t="s">
        <v>146</v>
      </c>
      <c r="DQ62" s="60" t="s">
        <v>146</v>
      </c>
      <c r="DR62" s="60" t="s">
        <v>146</v>
      </c>
      <c r="DS62" s="60" t="s">
        <v>146</v>
      </c>
      <c r="DT62" s="60" t="s">
        <v>146</v>
      </c>
      <c r="DU62" s="60" t="s">
        <v>146</v>
      </c>
      <c r="DV62" s="60" t="s">
        <v>146</v>
      </c>
      <c r="DW62" s="60" t="s">
        <v>146</v>
      </c>
      <c r="DX62" s="60" t="s">
        <v>146</v>
      </c>
      <c r="DZ62" s="32"/>
      <c r="EA62" s="33"/>
      <c r="EB62" s="33"/>
      <c r="EC62" s="33"/>
      <c r="ED62" s="33"/>
      <c r="EE62" s="33"/>
      <c r="EF62" s="33"/>
      <c r="EG62" s="33"/>
      <c r="EH62" s="34"/>
      <c r="EI62" s="32"/>
      <c r="EJ62" s="33"/>
      <c r="EK62" s="33"/>
      <c r="EL62" s="33"/>
      <c r="EM62" s="33"/>
      <c r="EN62" s="33"/>
      <c r="EO62" s="33"/>
      <c r="EP62" s="33"/>
      <c r="EQ62" s="34"/>
      <c r="ER62" s="32" t="s">
        <v>146</v>
      </c>
      <c r="ES62" s="33" t="s">
        <v>146</v>
      </c>
      <c r="ET62" s="33" t="s">
        <v>146</v>
      </c>
      <c r="EU62" s="33"/>
      <c r="EV62" s="33"/>
      <c r="EW62" s="33"/>
      <c r="EX62" s="33"/>
      <c r="EY62" s="33"/>
      <c r="EZ62" s="34"/>
      <c r="FA62" s="32" t="s">
        <v>146</v>
      </c>
      <c r="FB62" s="33" t="s">
        <v>146</v>
      </c>
      <c r="FC62" s="33" t="s">
        <v>146</v>
      </c>
      <c r="FD62" s="33"/>
      <c r="FE62" s="33"/>
      <c r="FF62" s="33"/>
      <c r="FG62" s="33"/>
      <c r="FH62" s="33"/>
      <c r="FI62" s="34"/>
      <c r="FJ62" s="32" t="s">
        <v>146</v>
      </c>
      <c r="FK62" s="33" t="s">
        <v>146</v>
      </c>
      <c r="FL62" s="33" t="s">
        <v>146</v>
      </c>
      <c r="FM62" s="33"/>
      <c r="FN62" s="33"/>
      <c r="FO62" s="33"/>
      <c r="FP62" s="33"/>
      <c r="FQ62" s="33"/>
      <c r="FR62" s="34"/>
      <c r="FS62" s="1">
        <f t="shared" si="3"/>
        <v>33</v>
      </c>
      <c r="FT62" s="18"/>
    </row>
    <row r="63" spans="1:176" ht="46.5" customHeight="1" x14ac:dyDescent="0.25">
      <c r="A63" s="167" t="s">
        <v>75</v>
      </c>
      <c r="B63" s="106" t="s">
        <v>76</v>
      </c>
      <c r="C63" s="127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52"/>
      <c r="T63" s="127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52"/>
      <c r="AK63" s="127" t="s">
        <v>146</v>
      </c>
      <c r="AL63" s="109" t="s">
        <v>146</v>
      </c>
      <c r="AM63" s="109" t="s">
        <v>146</v>
      </c>
      <c r="AN63" s="109" t="s">
        <v>146</v>
      </c>
      <c r="AO63" s="109" t="s">
        <v>146</v>
      </c>
      <c r="AP63" s="109" t="s">
        <v>146</v>
      </c>
      <c r="AQ63" s="109" t="s">
        <v>146</v>
      </c>
      <c r="AR63" s="109" t="s">
        <v>146</v>
      </c>
      <c r="AS63" s="109" t="s">
        <v>146</v>
      </c>
      <c r="AT63" s="109" t="s">
        <v>146</v>
      </c>
      <c r="AU63" s="109" t="s">
        <v>146</v>
      </c>
      <c r="AV63" s="109" t="s">
        <v>146</v>
      </c>
      <c r="AW63" s="109" t="s">
        <v>146</v>
      </c>
      <c r="AX63" s="109" t="s">
        <v>146</v>
      </c>
      <c r="AY63" s="109" t="s">
        <v>146</v>
      </c>
      <c r="AZ63" s="109" t="s">
        <v>146</v>
      </c>
      <c r="BA63" s="52" t="s">
        <v>146</v>
      </c>
      <c r="BB63" s="52" t="s">
        <v>146</v>
      </c>
      <c r="BC63" s="52" t="s">
        <v>146</v>
      </c>
      <c r="BD63" s="52" t="s">
        <v>146</v>
      </c>
      <c r="BE63" s="52" t="s">
        <v>146</v>
      </c>
      <c r="BF63" s="52" t="s">
        <v>146</v>
      </c>
      <c r="BG63" s="52" t="s">
        <v>146</v>
      </c>
      <c r="BH63" s="52" t="s">
        <v>146</v>
      </c>
      <c r="BI63" s="52" t="s">
        <v>146</v>
      </c>
      <c r="BJ63" s="52" t="s">
        <v>146</v>
      </c>
      <c r="BK63" s="52" t="s">
        <v>146</v>
      </c>
      <c r="BL63" s="52" t="s">
        <v>146</v>
      </c>
      <c r="BM63" s="52" t="s">
        <v>146</v>
      </c>
      <c r="BN63" s="52" t="s">
        <v>146</v>
      </c>
      <c r="BO63" s="52" t="s">
        <v>146</v>
      </c>
      <c r="BP63" s="52" t="s">
        <v>146</v>
      </c>
      <c r="BQ63" s="52" t="s">
        <v>146</v>
      </c>
      <c r="BR63" s="52" t="s">
        <v>146</v>
      </c>
      <c r="BS63" s="52" t="s">
        <v>146</v>
      </c>
      <c r="BT63" s="52" t="s">
        <v>146</v>
      </c>
      <c r="BU63" s="52" t="s">
        <v>146</v>
      </c>
      <c r="BV63" s="52" t="s">
        <v>146</v>
      </c>
      <c r="BW63" s="52" t="s">
        <v>146</v>
      </c>
      <c r="BX63" s="52" t="s">
        <v>146</v>
      </c>
      <c r="BY63" s="52" t="s">
        <v>146</v>
      </c>
      <c r="BZ63" s="52" t="s">
        <v>146</v>
      </c>
      <c r="CA63" s="52" t="s">
        <v>146</v>
      </c>
      <c r="CB63" s="52" t="s">
        <v>146</v>
      </c>
      <c r="CC63" s="52" t="s">
        <v>146</v>
      </c>
      <c r="CD63" s="52" t="s">
        <v>146</v>
      </c>
      <c r="CE63" s="52" t="s">
        <v>146</v>
      </c>
      <c r="CF63" s="52" t="s">
        <v>146</v>
      </c>
      <c r="CG63" s="52" t="s">
        <v>146</v>
      </c>
      <c r="CH63" s="52" t="s">
        <v>146</v>
      </c>
      <c r="CI63" s="52" t="s">
        <v>146</v>
      </c>
      <c r="CJ63" s="19"/>
      <c r="CK63" s="60"/>
      <c r="CL63" s="61"/>
      <c r="CM63" s="61"/>
      <c r="CN63" s="61"/>
      <c r="CO63" s="61"/>
      <c r="CP63" s="61"/>
      <c r="CQ63" s="61"/>
      <c r="CR63" s="65"/>
      <c r="CS63" s="60"/>
      <c r="CT63" s="61"/>
      <c r="CU63" s="61"/>
      <c r="CV63" s="61"/>
      <c r="CW63" s="61"/>
      <c r="CX63" s="61"/>
      <c r="CY63" s="61"/>
      <c r="CZ63" s="65"/>
      <c r="DA63" s="60" t="s">
        <v>146</v>
      </c>
      <c r="DB63" s="60" t="s">
        <v>146</v>
      </c>
      <c r="DC63" s="60" t="s">
        <v>146</v>
      </c>
      <c r="DD63" s="60" t="s">
        <v>146</v>
      </c>
      <c r="DE63" s="60" t="s">
        <v>146</v>
      </c>
      <c r="DF63" s="60" t="s">
        <v>146</v>
      </c>
      <c r="DG63" s="60" t="s">
        <v>146</v>
      </c>
      <c r="DH63" s="60" t="s">
        <v>146</v>
      </c>
      <c r="DI63" s="60" t="s">
        <v>146</v>
      </c>
      <c r="DJ63" s="60" t="s">
        <v>146</v>
      </c>
      <c r="DK63" s="60" t="s">
        <v>146</v>
      </c>
      <c r="DL63" s="60" t="s">
        <v>146</v>
      </c>
      <c r="DM63" s="60" t="s">
        <v>146</v>
      </c>
      <c r="DN63" s="60" t="s">
        <v>146</v>
      </c>
      <c r="DO63" s="60" t="s">
        <v>146</v>
      </c>
      <c r="DP63" s="60" t="s">
        <v>146</v>
      </c>
      <c r="DQ63" s="60" t="s">
        <v>146</v>
      </c>
      <c r="DR63" s="60" t="s">
        <v>146</v>
      </c>
      <c r="DS63" s="60" t="s">
        <v>146</v>
      </c>
      <c r="DT63" s="60" t="s">
        <v>146</v>
      </c>
      <c r="DU63" s="60" t="s">
        <v>146</v>
      </c>
      <c r="DV63" s="60" t="s">
        <v>146</v>
      </c>
      <c r="DW63" s="60" t="s">
        <v>146</v>
      </c>
      <c r="DX63" s="60" t="s">
        <v>146</v>
      </c>
      <c r="DY63" s="19"/>
      <c r="DZ63" s="29"/>
      <c r="EA63" s="30"/>
      <c r="EB63" s="30"/>
      <c r="EC63" s="30"/>
      <c r="ED63" s="30"/>
      <c r="EE63" s="30"/>
      <c r="EF63" s="30"/>
      <c r="EG63" s="30"/>
      <c r="EH63" s="31"/>
      <c r="EI63" s="29"/>
      <c r="EJ63" s="30"/>
      <c r="EK63" s="30"/>
      <c r="EL63" s="30"/>
      <c r="EM63" s="30"/>
      <c r="EN63" s="30"/>
      <c r="EO63" s="30"/>
      <c r="EP63" s="30"/>
      <c r="EQ63" s="31"/>
      <c r="ER63" s="29" t="s">
        <v>146</v>
      </c>
      <c r="ES63" s="30" t="s">
        <v>146</v>
      </c>
      <c r="ET63" s="30" t="s">
        <v>146</v>
      </c>
      <c r="EU63" s="30"/>
      <c r="EV63" s="30"/>
      <c r="EW63" s="30"/>
      <c r="EX63" s="30"/>
      <c r="EY63" s="30"/>
      <c r="EZ63" s="31"/>
      <c r="FA63" s="29" t="s">
        <v>146</v>
      </c>
      <c r="FB63" s="30" t="s">
        <v>146</v>
      </c>
      <c r="FC63" s="30" t="s">
        <v>146</v>
      </c>
      <c r="FD63" s="30"/>
      <c r="FE63" s="30"/>
      <c r="FF63" s="30"/>
      <c r="FG63" s="30"/>
      <c r="FH63" s="30"/>
      <c r="FI63" s="31"/>
      <c r="FJ63" s="29" t="s">
        <v>146</v>
      </c>
      <c r="FK63" s="30" t="s">
        <v>146</v>
      </c>
      <c r="FL63" s="30" t="s">
        <v>146</v>
      </c>
      <c r="FM63" s="30"/>
      <c r="FN63" s="30"/>
      <c r="FO63" s="30"/>
      <c r="FP63" s="30"/>
      <c r="FQ63" s="30"/>
      <c r="FR63" s="31"/>
      <c r="FS63" s="1">
        <f t="shared" si="3"/>
        <v>33</v>
      </c>
      <c r="FT63" s="18"/>
    </row>
    <row r="64" spans="1:176" s="10" customFormat="1" ht="73.5" customHeight="1" x14ac:dyDescent="0.25">
      <c r="A64" s="167"/>
      <c r="B64" s="106" t="s">
        <v>77</v>
      </c>
      <c r="C64" s="127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52"/>
      <c r="T64" s="127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52"/>
      <c r="AK64" s="127" t="s">
        <v>146</v>
      </c>
      <c r="AL64" s="109" t="s">
        <v>146</v>
      </c>
      <c r="AM64" s="109" t="s">
        <v>146</v>
      </c>
      <c r="AN64" s="109" t="s">
        <v>146</v>
      </c>
      <c r="AO64" s="109" t="s">
        <v>146</v>
      </c>
      <c r="AP64" s="109" t="s">
        <v>146</v>
      </c>
      <c r="AQ64" s="109" t="s">
        <v>146</v>
      </c>
      <c r="AR64" s="109" t="s">
        <v>146</v>
      </c>
      <c r="AS64" s="109" t="s">
        <v>146</v>
      </c>
      <c r="AT64" s="109" t="s">
        <v>146</v>
      </c>
      <c r="AU64" s="109" t="s">
        <v>146</v>
      </c>
      <c r="AV64" s="109" t="s">
        <v>146</v>
      </c>
      <c r="AW64" s="109" t="s">
        <v>146</v>
      </c>
      <c r="AX64" s="109" t="s">
        <v>146</v>
      </c>
      <c r="AY64" s="109" t="s">
        <v>146</v>
      </c>
      <c r="AZ64" s="109" t="s">
        <v>146</v>
      </c>
      <c r="BA64" s="52" t="s">
        <v>146</v>
      </c>
      <c r="BB64" s="52" t="s">
        <v>146</v>
      </c>
      <c r="BC64" s="52" t="s">
        <v>146</v>
      </c>
      <c r="BD64" s="52" t="s">
        <v>146</v>
      </c>
      <c r="BE64" s="52" t="s">
        <v>146</v>
      </c>
      <c r="BF64" s="52" t="s">
        <v>146</v>
      </c>
      <c r="BG64" s="52" t="s">
        <v>146</v>
      </c>
      <c r="BH64" s="52" t="s">
        <v>146</v>
      </c>
      <c r="BI64" s="52" t="s">
        <v>146</v>
      </c>
      <c r="BJ64" s="52" t="s">
        <v>146</v>
      </c>
      <c r="BK64" s="52" t="s">
        <v>146</v>
      </c>
      <c r="BL64" s="52" t="s">
        <v>146</v>
      </c>
      <c r="BM64" s="52" t="s">
        <v>146</v>
      </c>
      <c r="BN64" s="52" t="s">
        <v>146</v>
      </c>
      <c r="BO64" s="52" t="s">
        <v>146</v>
      </c>
      <c r="BP64" s="52" t="s">
        <v>146</v>
      </c>
      <c r="BQ64" s="52" t="s">
        <v>146</v>
      </c>
      <c r="BR64" s="52" t="s">
        <v>146</v>
      </c>
      <c r="BS64" s="52" t="s">
        <v>146</v>
      </c>
      <c r="BT64" s="52" t="s">
        <v>146</v>
      </c>
      <c r="BU64" s="52" t="s">
        <v>146</v>
      </c>
      <c r="BV64" s="52" t="s">
        <v>146</v>
      </c>
      <c r="BW64" s="52" t="s">
        <v>146</v>
      </c>
      <c r="BX64" s="52" t="s">
        <v>146</v>
      </c>
      <c r="BY64" s="52" t="s">
        <v>146</v>
      </c>
      <c r="BZ64" s="52" t="s">
        <v>146</v>
      </c>
      <c r="CA64" s="52" t="s">
        <v>146</v>
      </c>
      <c r="CB64" s="52" t="s">
        <v>146</v>
      </c>
      <c r="CC64" s="52" t="s">
        <v>146</v>
      </c>
      <c r="CD64" s="52" t="s">
        <v>146</v>
      </c>
      <c r="CE64" s="52" t="s">
        <v>146</v>
      </c>
      <c r="CF64" s="52" t="s">
        <v>146</v>
      </c>
      <c r="CG64" s="52" t="s">
        <v>146</v>
      </c>
      <c r="CH64" s="52" t="s">
        <v>146</v>
      </c>
      <c r="CI64" s="52" t="s">
        <v>146</v>
      </c>
      <c r="CJ64" s="19"/>
      <c r="CK64" s="60"/>
      <c r="CL64" s="61"/>
      <c r="CM64" s="61"/>
      <c r="CN64" s="61"/>
      <c r="CO64" s="61"/>
      <c r="CP64" s="61"/>
      <c r="CQ64" s="61"/>
      <c r="CR64" s="65"/>
      <c r="CS64" s="60"/>
      <c r="CT64" s="61"/>
      <c r="CU64" s="61"/>
      <c r="CV64" s="61"/>
      <c r="CW64" s="61"/>
      <c r="CX64" s="61"/>
      <c r="CY64" s="61"/>
      <c r="CZ64" s="65"/>
      <c r="DA64" s="60" t="s">
        <v>146</v>
      </c>
      <c r="DB64" s="60" t="s">
        <v>146</v>
      </c>
      <c r="DC64" s="60" t="s">
        <v>146</v>
      </c>
      <c r="DD64" s="60" t="s">
        <v>146</v>
      </c>
      <c r="DE64" s="60" t="s">
        <v>146</v>
      </c>
      <c r="DF64" s="60" t="s">
        <v>146</v>
      </c>
      <c r="DG64" s="60" t="s">
        <v>146</v>
      </c>
      <c r="DH64" s="60" t="s">
        <v>146</v>
      </c>
      <c r="DI64" s="60" t="s">
        <v>146</v>
      </c>
      <c r="DJ64" s="60" t="s">
        <v>146</v>
      </c>
      <c r="DK64" s="60" t="s">
        <v>146</v>
      </c>
      <c r="DL64" s="60" t="s">
        <v>146</v>
      </c>
      <c r="DM64" s="60" t="s">
        <v>146</v>
      </c>
      <c r="DN64" s="60" t="s">
        <v>146</v>
      </c>
      <c r="DO64" s="60" t="s">
        <v>146</v>
      </c>
      <c r="DP64" s="60" t="s">
        <v>146</v>
      </c>
      <c r="DQ64" s="60" t="s">
        <v>146</v>
      </c>
      <c r="DR64" s="60" t="s">
        <v>146</v>
      </c>
      <c r="DS64" s="60" t="s">
        <v>146</v>
      </c>
      <c r="DT64" s="60" t="s">
        <v>146</v>
      </c>
      <c r="DU64" s="60" t="s">
        <v>146</v>
      </c>
      <c r="DV64" s="60" t="s">
        <v>146</v>
      </c>
      <c r="DW64" s="60" t="s">
        <v>146</v>
      </c>
      <c r="DX64" s="60" t="s">
        <v>146</v>
      </c>
      <c r="DY64" s="19"/>
      <c r="DZ64" s="29"/>
      <c r="EA64" s="30"/>
      <c r="EB64" s="30"/>
      <c r="EC64" s="30"/>
      <c r="ED64" s="30"/>
      <c r="EE64" s="30"/>
      <c r="EF64" s="30"/>
      <c r="EG64" s="30"/>
      <c r="EH64" s="31"/>
      <c r="EI64" s="29"/>
      <c r="EJ64" s="30"/>
      <c r="EK64" s="30"/>
      <c r="EL64" s="30"/>
      <c r="EM64" s="30"/>
      <c r="EN64" s="30"/>
      <c r="EO64" s="30"/>
      <c r="EP64" s="30"/>
      <c r="EQ64" s="31"/>
      <c r="ER64" s="29" t="s">
        <v>146</v>
      </c>
      <c r="ES64" s="30" t="s">
        <v>146</v>
      </c>
      <c r="ET64" s="30" t="s">
        <v>146</v>
      </c>
      <c r="EU64" s="30"/>
      <c r="EV64" s="30"/>
      <c r="EW64" s="30"/>
      <c r="EX64" s="30"/>
      <c r="EY64" s="30"/>
      <c r="EZ64" s="31"/>
      <c r="FA64" s="29" t="s">
        <v>146</v>
      </c>
      <c r="FB64" s="30" t="s">
        <v>146</v>
      </c>
      <c r="FC64" s="30" t="s">
        <v>146</v>
      </c>
      <c r="FD64" s="30"/>
      <c r="FE64" s="30"/>
      <c r="FF64" s="30"/>
      <c r="FG64" s="30"/>
      <c r="FH64" s="30"/>
      <c r="FI64" s="31"/>
      <c r="FJ64" s="29" t="s">
        <v>146</v>
      </c>
      <c r="FK64" s="30" t="s">
        <v>146</v>
      </c>
      <c r="FL64" s="30" t="s">
        <v>146</v>
      </c>
      <c r="FM64" s="30"/>
      <c r="FN64" s="30"/>
      <c r="FO64" s="30"/>
      <c r="FP64" s="30"/>
      <c r="FQ64" s="30"/>
      <c r="FR64" s="31"/>
      <c r="FS64" s="1">
        <f t="shared" si="3"/>
        <v>33</v>
      </c>
      <c r="FT64" s="18"/>
    </row>
    <row r="65" spans="1:176" ht="72" customHeight="1" x14ac:dyDescent="0.25">
      <c r="A65" s="167"/>
      <c r="B65" s="106" t="s">
        <v>78</v>
      </c>
      <c r="C65" s="127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52"/>
      <c r="T65" s="127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52"/>
      <c r="AK65" s="127" t="s">
        <v>146</v>
      </c>
      <c r="AL65" s="109" t="s">
        <v>146</v>
      </c>
      <c r="AM65" s="109" t="s">
        <v>146</v>
      </c>
      <c r="AN65" s="109" t="s">
        <v>146</v>
      </c>
      <c r="AO65" s="109" t="s">
        <v>146</v>
      </c>
      <c r="AP65" s="109" t="s">
        <v>146</v>
      </c>
      <c r="AQ65" s="109" t="s">
        <v>146</v>
      </c>
      <c r="AR65" s="109" t="s">
        <v>146</v>
      </c>
      <c r="AS65" s="109" t="s">
        <v>146</v>
      </c>
      <c r="AT65" s="109" t="s">
        <v>146</v>
      </c>
      <c r="AU65" s="109" t="s">
        <v>146</v>
      </c>
      <c r="AV65" s="109" t="s">
        <v>146</v>
      </c>
      <c r="AW65" s="109" t="s">
        <v>146</v>
      </c>
      <c r="AX65" s="109" t="s">
        <v>146</v>
      </c>
      <c r="AY65" s="109" t="s">
        <v>146</v>
      </c>
      <c r="AZ65" s="109" t="s">
        <v>146</v>
      </c>
      <c r="BA65" s="52" t="s">
        <v>146</v>
      </c>
      <c r="BB65" s="52" t="s">
        <v>146</v>
      </c>
      <c r="BC65" s="52" t="s">
        <v>146</v>
      </c>
      <c r="BD65" s="52" t="s">
        <v>146</v>
      </c>
      <c r="BE65" s="52" t="s">
        <v>146</v>
      </c>
      <c r="BF65" s="52" t="s">
        <v>146</v>
      </c>
      <c r="BG65" s="52" t="s">
        <v>146</v>
      </c>
      <c r="BH65" s="52" t="s">
        <v>146</v>
      </c>
      <c r="BI65" s="52" t="s">
        <v>146</v>
      </c>
      <c r="BJ65" s="52" t="s">
        <v>146</v>
      </c>
      <c r="BK65" s="52" t="s">
        <v>146</v>
      </c>
      <c r="BL65" s="52" t="s">
        <v>146</v>
      </c>
      <c r="BM65" s="52" t="s">
        <v>146</v>
      </c>
      <c r="BN65" s="52" t="s">
        <v>146</v>
      </c>
      <c r="BO65" s="52" t="s">
        <v>146</v>
      </c>
      <c r="BP65" s="52" t="s">
        <v>146</v>
      </c>
      <c r="BQ65" s="52" t="s">
        <v>146</v>
      </c>
      <c r="BR65" s="52" t="s">
        <v>146</v>
      </c>
      <c r="BS65" s="52" t="s">
        <v>146</v>
      </c>
      <c r="BT65" s="52" t="s">
        <v>146</v>
      </c>
      <c r="BU65" s="52" t="s">
        <v>146</v>
      </c>
      <c r="BV65" s="52" t="s">
        <v>146</v>
      </c>
      <c r="BW65" s="52" t="s">
        <v>146</v>
      </c>
      <c r="BX65" s="52" t="s">
        <v>146</v>
      </c>
      <c r="BY65" s="52" t="s">
        <v>146</v>
      </c>
      <c r="BZ65" s="52" t="s">
        <v>146</v>
      </c>
      <c r="CA65" s="52" t="s">
        <v>146</v>
      </c>
      <c r="CB65" s="52" t="s">
        <v>146</v>
      </c>
      <c r="CC65" s="52" t="s">
        <v>146</v>
      </c>
      <c r="CD65" s="52" t="s">
        <v>146</v>
      </c>
      <c r="CE65" s="52" t="s">
        <v>146</v>
      </c>
      <c r="CF65" s="52" t="s">
        <v>146</v>
      </c>
      <c r="CG65" s="52" t="s">
        <v>146</v>
      </c>
      <c r="CH65" s="52" t="s">
        <v>146</v>
      </c>
      <c r="CI65" s="52" t="s">
        <v>146</v>
      </c>
      <c r="CJ65" s="19"/>
      <c r="CK65" s="60"/>
      <c r="CL65" s="61"/>
      <c r="CM65" s="61"/>
      <c r="CN65" s="61"/>
      <c r="CO65" s="61"/>
      <c r="CP65" s="61"/>
      <c r="CQ65" s="61"/>
      <c r="CR65" s="65"/>
      <c r="CS65" s="60"/>
      <c r="CT65" s="61"/>
      <c r="CU65" s="61"/>
      <c r="CV65" s="61"/>
      <c r="CW65" s="61"/>
      <c r="CX65" s="61"/>
      <c r="CY65" s="61"/>
      <c r="CZ65" s="65"/>
      <c r="DA65" s="60" t="s">
        <v>146</v>
      </c>
      <c r="DB65" s="60" t="s">
        <v>146</v>
      </c>
      <c r="DC65" s="60" t="s">
        <v>146</v>
      </c>
      <c r="DD65" s="60" t="s">
        <v>146</v>
      </c>
      <c r="DE65" s="60" t="s">
        <v>146</v>
      </c>
      <c r="DF65" s="60" t="s">
        <v>146</v>
      </c>
      <c r="DG65" s="60" t="s">
        <v>146</v>
      </c>
      <c r="DH65" s="60" t="s">
        <v>146</v>
      </c>
      <c r="DI65" s="60" t="s">
        <v>146</v>
      </c>
      <c r="DJ65" s="60" t="s">
        <v>146</v>
      </c>
      <c r="DK65" s="60" t="s">
        <v>146</v>
      </c>
      <c r="DL65" s="60" t="s">
        <v>146</v>
      </c>
      <c r="DM65" s="60" t="s">
        <v>146</v>
      </c>
      <c r="DN65" s="60" t="s">
        <v>146</v>
      </c>
      <c r="DO65" s="60" t="s">
        <v>146</v>
      </c>
      <c r="DP65" s="60" t="s">
        <v>146</v>
      </c>
      <c r="DQ65" s="60" t="s">
        <v>146</v>
      </c>
      <c r="DR65" s="60" t="s">
        <v>146</v>
      </c>
      <c r="DS65" s="60" t="s">
        <v>146</v>
      </c>
      <c r="DT65" s="60" t="s">
        <v>146</v>
      </c>
      <c r="DU65" s="60" t="s">
        <v>146</v>
      </c>
      <c r="DV65" s="60" t="s">
        <v>146</v>
      </c>
      <c r="DW65" s="60" t="s">
        <v>146</v>
      </c>
      <c r="DX65" s="60" t="s">
        <v>146</v>
      </c>
      <c r="DY65" s="19"/>
      <c r="DZ65" s="29"/>
      <c r="EA65" s="30"/>
      <c r="EB65" s="30"/>
      <c r="EC65" s="30"/>
      <c r="ED65" s="30"/>
      <c r="EE65" s="30"/>
      <c r="EF65" s="30"/>
      <c r="EG65" s="30"/>
      <c r="EH65" s="31"/>
      <c r="EI65" s="29"/>
      <c r="EJ65" s="30"/>
      <c r="EK65" s="30"/>
      <c r="EL65" s="30"/>
      <c r="EM65" s="30"/>
      <c r="EN65" s="30"/>
      <c r="EO65" s="30"/>
      <c r="EP65" s="30"/>
      <c r="EQ65" s="31"/>
      <c r="ER65" s="29" t="s">
        <v>146</v>
      </c>
      <c r="ES65" s="30" t="s">
        <v>146</v>
      </c>
      <c r="ET65" s="30" t="s">
        <v>146</v>
      </c>
      <c r="EU65" s="30"/>
      <c r="EV65" s="30"/>
      <c r="EW65" s="30"/>
      <c r="EX65" s="30"/>
      <c r="EY65" s="30"/>
      <c r="EZ65" s="31"/>
      <c r="FA65" s="29" t="s">
        <v>146</v>
      </c>
      <c r="FB65" s="30" t="s">
        <v>146</v>
      </c>
      <c r="FC65" s="30" t="s">
        <v>146</v>
      </c>
      <c r="FD65" s="30"/>
      <c r="FE65" s="30"/>
      <c r="FF65" s="30"/>
      <c r="FG65" s="30"/>
      <c r="FH65" s="30"/>
      <c r="FI65" s="31"/>
      <c r="FJ65" s="29" t="s">
        <v>146</v>
      </c>
      <c r="FK65" s="30" t="s">
        <v>146</v>
      </c>
      <c r="FL65" s="30" t="s">
        <v>146</v>
      </c>
      <c r="FM65" s="30"/>
      <c r="FN65" s="30"/>
      <c r="FO65" s="30"/>
      <c r="FP65" s="30"/>
      <c r="FQ65" s="30"/>
      <c r="FR65" s="31"/>
      <c r="FS65" s="1">
        <f t="shared" si="3"/>
        <v>33</v>
      </c>
      <c r="FT65" s="18"/>
    </row>
    <row r="66" spans="1:176" ht="44.25" customHeight="1" x14ac:dyDescent="0.25">
      <c r="A66" s="167"/>
      <c r="B66" s="106" t="s">
        <v>79</v>
      </c>
      <c r="C66" s="127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52"/>
      <c r="T66" s="127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52"/>
      <c r="AK66" s="127" t="s">
        <v>146</v>
      </c>
      <c r="AL66" s="109" t="s">
        <v>146</v>
      </c>
      <c r="AM66" s="109" t="s">
        <v>146</v>
      </c>
      <c r="AN66" s="109" t="s">
        <v>146</v>
      </c>
      <c r="AO66" s="109" t="s">
        <v>146</v>
      </c>
      <c r="AP66" s="109" t="s">
        <v>146</v>
      </c>
      <c r="AQ66" s="109" t="s">
        <v>146</v>
      </c>
      <c r="AR66" s="109" t="s">
        <v>146</v>
      </c>
      <c r="AS66" s="109" t="s">
        <v>146</v>
      </c>
      <c r="AT66" s="109" t="s">
        <v>146</v>
      </c>
      <c r="AU66" s="109" t="s">
        <v>146</v>
      </c>
      <c r="AV66" s="109" t="s">
        <v>146</v>
      </c>
      <c r="AW66" s="109" t="s">
        <v>146</v>
      </c>
      <c r="AX66" s="109" t="s">
        <v>146</v>
      </c>
      <c r="AY66" s="109" t="s">
        <v>146</v>
      </c>
      <c r="AZ66" s="109" t="s">
        <v>146</v>
      </c>
      <c r="BA66" s="52" t="s">
        <v>146</v>
      </c>
      <c r="BB66" s="52" t="s">
        <v>146</v>
      </c>
      <c r="BC66" s="52" t="s">
        <v>146</v>
      </c>
      <c r="BD66" s="52" t="s">
        <v>146</v>
      </c>
      <c r="BE66" s="52" t="s">
        <v>146</v>
      </c>
      <c r="BF66" s="52" t="s">
        <v>146</v>
      </c>
      <c r="BG66" s="52" t="s">
        <v>146</v>
      </c>
      <c r="BH66" s="52" t="s">
        <v>146</v>
      </c>
      <c r="BI66" s="52" t="s">
        <v>146</v>
      </c>
      <c r="BJ66" s="52" t="s">
        <v>146</v>
      </c>
      <c r="BK66" s="52" t="s">
        <v>146</v>
      </c>
      <c r="BL66" s="52" t="s">
        <v>146</v>
      </c>
      <c r="BM66" s="52" t="s">
        <v>146</v>
      </c>
      <c r="BN66" s="52" t="s">
        <v>146</v>
      </c>
      <c r="BO66" s="52" t="s">
        <v>146</v>
      </c>
      <c r="BP66" s="52" t="s">
        <v>146</v>
      </c>
      <c r="BQ66" s="52" t="s">
        <v>146</v>
      </c>
      <c r="BR66" s="52" t="s">
        <v>146</v>
      </c>
      <c r="BS66" s="52" t="s">
        <v>146</v>
      </c>
      <c r="BT66" s="52" t="s">
        <v>146</v>
      </c>
      <c r="BU66" s="52" t="s">
        <v>146</v>
      </c>
      <c r="BV66" s="52" t="s">
        <v>146</v>
      </c>
      <c r="BW66" s="52" t="s">
        <v>146</v>
      </c>
      <c r="BX66" s="52" t="s">
        <v>146</v>
      </c>
      <c r="BY66" s="52" t="s">
        <v>146</v>
      </c>
      <c r="BZ66" s="52" t="s">
        <v>146</v>
      </c>
      <c r="CA66" s="52" t="s">
        <v>146</v>
      </c>
      <c r="CB66" s="52" t="s">
        <v>146</v>
      </c>
      <c r="CC66" s="52" t="s">
        <v>146</v>
      </c>
      <c r="CD66" s="52" t="s">
        <v>146</v>
      </c>
      <c r="CE66" s="52" t="s">
        <v>146</v>
      </c>
      <c r="CF66" s="52" t="s">
        <v>146</v>
      </c>
      <c r="CG66" s="52" t="s">
        <v>146</v>
      </c>
      <c r="CH66" s="52" t="s">
        <v>146</v>
      </c>
      <c r="CI66" s="52" t="s">
        <v>146</v>
      </c>
      <c r="CJ66" s="19"/>
      <c r="CK66" s="60"/>
      <c r="CL66" s="61"/>
      <c r="CM66" s="61"/>
      <c r="CN66" s="61"/>
      <c r="CO66" s="61"/>
      <c r="CP66" s="61"/>
      <c r="CQ66" s="61"/>
      <c r="CR66" s="65"/>
      <c r="CS66" s="60"/>
      <c r="CT66" s="61"/>
      <c r="CU66" s="61"/>
      <c r="CV66" s="61"/>
      <c r="CW66" s="61"/>
      <c r="CX66" s="61"/>
      <c r="CY66" s="61"/>
      <c r="CZ66" s="65"/>
      <c r="DA66" s="60" t="s">
        <v>146</v>
      </c>
      <c r="DB66" s="60" t="s">
        <v>146</v>
      </c>
      <c r="DC66" s="60" t="s">
        <v>146</v>
      </c>
      <c r="DD66" s="60" t="s">
        <v>146</v>
      </c>
      <c r="DE66" s="60" t="s">
        <v>146</v>
      </c>
      <c r="DF66" s="60" t="s">
        <v>146</v>
      </c>
      <c r="DG66" s="60" t="s">
        <v>146</v>
      </c>
      <c r="DH66" s="60" t="s">
        <v>146</v>
      </c>
      <c r="DI66" s="60" t="s">
        <v>146</v>
      </c>
      <c r="DJ66" s="60" t="s">
        <v>146</v>
      </c>
      <c r="DK66" s="60" t="s">
        <v>146</v>
      </c>
      <c r="DL66" s="60" t="s">
        <v>146</v>
      </c>
      <c r="DM66" s="60" t="s">
        <v>146</v>
      </c>
      <c r="DN66" s="60" t="s">
        <v>146</v>
      </c>
      <c r="DO66" s="60" t="s">
        <v>146</v>
      </c>
      <c r="DP66" s="60" t="s">
        <v>146</v>
      </c>
      <c r="DQ66" s="60" t="s">
        <v>146</v>
      </c>
      <c r="DR66" s="60" t="s">
        <v>146</v>
      </c>
      <c r="DS66" s="60" t="s">
        <v>146</v>
      </c>
      <c r="DT66" s="60" t="s">
        <v>146</v>
      </c>
      <c r="DU66" s="60" t="s">
        <v>146</v>
      </c>
      <c r="DV66" s="60" t="s">
        <v>146</v>
      </c>
      <c r="DW66" s="60" t="s">
        <v>146</v>
      </c>
      <c r="DX66" s="60" t="s">
        <v>146</v>
      </c>
      <c r="DY66" s="19"/>
      <c r="DZ66" s="29"/>
      <c r="EA66" s="30"/>
      <c r="EB66" s="30"/>
      <c r="EC66" s="30"/>
      <c r="ED66" s="30"/>
      <c r="EE66" s="30"/>
      <c r="EF66" s="30"/>
      <c r="EG66" s="30"/>
      <c r="EH66" s="31"/>
      <c r="EI66" s="29"/>
      <c r="EJ66" s="30"/>
      <c r="EK66" s="30"/>
      <c r="EL66" s="30"/>
      <c r="EM66" s="30"/>
      <c r="EN66" s="30"/>
      <c r="EO66" s="30"/>
      <c r="EP66" s="30"/>
      <c r="EQ66" s="31"/>
      <c r="ER66" s="29" t="s">
        <v>146</v>
      </c>
      <c r="ES66" s="30" t="s">
        <v>146</v>
      </c>
      <c r="ET66" s="30" t="s">
        <v>146</v>
      </c>
      <c r="EU66" s="30"/>
      <c r="EV66" s="30"/>
      <c r="EW66" s="30"/>
      <c r="EX66" s="30"/>
      <c r="EY66" s="30"/>
      <c r="EZ66" s="31"/>
      <c r="FA66" s="29" t="s">
        <v>146</v>
      </c>
      <c r="FB66" s="30" t="s">
        <v>146</v>
      </c>
      <c r="FC66" s="30" t="s">
        <v>146</v>
      </c>
      <c r="FD66" s="30"/>
      <c r="FE66" s="30"/>
      <c r="FF66" s="30"/>
      <c r="FG66" s="30"/>
      <c r="FH66" s="30"/>
      <c r="FI66" s="31"/>
      <c r="FJ66" s="29" t="s">
        <v>146</v>
      </c>
      <c r="FK66" s="30" t="s">
        <v>146</v>
      </c>
      <c r="FL66" s="30" t="s">
        <v>146</v>
      </c>
      <c r="FM66" s="30"/>
      <c r="FN66" s="30"/>
      <c r="FO66" s="30"/>
      <c r="FP66" s="30"/>
      <c r="FQ66" s="30"/>
      <c r="FR66" s="31"/>
      <c r="FS66" s="1">
        <f t="shared" si="3"/>
        <v>33</v>
      </c>
      <c r="FT66" s="18"/>
    </row>
    <row r="67" spans="1:176" ht="51.75" customHeight="1" x14ac:dyDescent="0.25">
      <c r="A67" s="167"/>
      <c r="B67" s="106" t="s">
        <v>80</v>
      </c>
      <c r="C67" s="127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52"/>
      <c r="T67" s="127"/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52"/>
      <c r="AK67" s="127" t="s">
        <v>146</v>
      </c>
      <c r="AL67" s="109" t="s">
        <v>146</v>
      </c>
      <c r="AM67" s="109" t="s">
        <v>146</v>
      </c>
      <c r="AN67" s="109" t="s">
        <v>146</v>
      </c>
      <c r="AO67" s="109" t="s">
        <v>146</v>
      </c>
      <c r="AP67" s="109" t="s">
        <v>146</v>
      </c>
      <c r="AQ67" s="109" t="s">
        <v>146</v>
      </c>
      <c r="AR67" s="109" t="s">
        <v>146</v>
      </c>
      <c r="AS67" s="109" t="s">
        <v>146</v>
      </c>
      <c r="AT67" s="109" t="s">
        <v>146</v>
      </c>
      <c r="AU67" s="109" t="s">
        <v>146</v>
      </c>
      <c r="AV67" s="109" t="s">
        <v>146</v>
      </c>
      <c r="AW67" s="109" t="s">
        <v>146</v>
      </c>
      <c r="AX67" s="109" t="s">
        <v>146</v>
      </c>
      <c r="AY67" s="109" t="s">
        <v>146</v>
      </c>
      <c r="AZ67" s="109" t="s">
        <v>146</v>
      </c>
      <c r="BA67" s="52" t="s">
        <v>146</v>
      </c>
      <c r="BB67" s="52" t="s">
        <v>146</v>
      </c>
      <c r="BC67" s="52" t="s">
        <v>146</v>
      </c>
      <c r="BD67" s="52" t="s">
        <v>146</v>
      </c>
      <c r="BE67" s="52" t="s">
        <v>146</v>
      </c>
      <c r="BF67" s="52" t="s">
        <v>146</v>
      </c>
      <c r="BG67" s="52" t="s">
        <v>146</v>
      </c>
      <c r="BH67" s="52" t="s">
        <v>146</v>
      </c>
      <c r="BI67" s="52" t="s">
        <v>146</v>
      </c>
      <c r="BJ67" s="52" t="s">
        <v>146</v>
      </c>
      <c r="BK67" s="52" t="s">
        <v>146</v>
      </c>
      <c r="BL67" s="52" t="s">
        <v>146</v>
      </c>
      <c r="BM67" s="52" t="s">
        <v>146</v>
      </c>
      <c r="BN67" s="52" t="s">
        <v>146</v>
      </c>
      <c r="BO67" s="52" t="s">
        <v>146</v>
      </c>
      <c r="BP67" s="52" t="s">
        <v>146</v>
      </c>
      <c r="BQ67" s="52" t="s">
        <v>146</v>
      </c>
      <c r="BR67" s="52" t="s">
        <v>146</v>
      </c>
      <c r="BS67" s="52" t="s">
        <v>146</v>
      </c>
      <c r="BT67" s="52" t="s">
        <v>146</v>
      </c>
      <c r="BU67" s="52" t="s">
        <v>146</v>
      </c>
      <c r="BV67" s="52" t="s">
        <v>146</v>
      </c>
      <c r="BW67" s="52" t="s">
        <v>146</v>
      </c>
      <c r="BX67" s="52" t="s">
        <v>146</v>
      </c>
      <c r="BY67" s="52" t="s">
        <v>146</v>
      </c>
      <c r="BZ67" s="52" t="s">
        <v>146</v>
      </c>
      <c r="CA67" s="52" t="s">
        <v>146</v>
      </c>
      <c r="CB67" s="52" t="s">
        <v>146</v>
      </c>
      <c r="CC67" s="52" t="s">
        <v>146</v>
      </c>
      <c r="CD67" s="52" t="s">
        <v>146</v>
      </c>
      <c r="CE67" s="52" t="s">
        <v>146</v>
      </c>
      <c r="CF67" s="52" t="s">
        <v>146</v>
      </c>
      <c r="CG67" s="52" t="s">
        <v>146</v>
      </c>
      <c r="CH67" s="52" t="s">
        <v>146</v>
      </c>
      <c r="CI67" s="52" t="s">
        <v>146</v>
      </c>
      <c r="CJ67" s="19"/>
      <c r="CK67" s="60"/>
      <c r="CL67" s="61"/>
      <c r="CM67" s="61"/>
      <c r="CN67" s="61"/>
      <c r="CO67" s="61"/>
      <c r="CP67" s="61"/>
      <c r="CQ67" s="61"/>
      <c r="CR67" s="65"/>
      <c r="CS67" s="60"/>
      <c r="CT67" s="61"/>
      <c r="CU67" s="61"/>
      <c r="CV67" s="61"/>
      <c r="CW67" s="61"/>
      <c r="CX67" s="61"/>
      <c r="CY67" s="61"/>
      <c r="CZ67" s="65"/>
      <c r="DA67" s="60" t="s">
        <v>146</v>
      </c>
      <c r="DB67" s="60" t="s">
        <v>146</v>
      </c>
      <c r="DC67" s="60" t="s">
        <v>146</v>
      </c>
      <c r="DD67" s="60" t="s">
        <v>146</v>
      </c>
      <c r="DE67" s="60" t="s">
        <v>146</v>
      </c>
      <c r="DF67" s="60" t="s">
        <v>146</v>
      </c>
      <c r="DG67" s="60" t="s">
        <v>146</v>
      </c>
      <c r="DH67" s="60" t="s">
        <v>146</v>
      </c>
      <c r="DI67" s="60" t="s">
        <v>146</v>
      </c>
      <c r="DJ67" s="60" t="s">
        <v>146</v>
      </c>
      <c r="DK67" s="60" t="s">
        <v>146</v>
      </c>
      <c r="DL67" s="60" t="s">
        <v>146</v>
      </c>
      <c r="DM67" s="60" t="s">
        <v>146</v>
      </c>
      <c r="DN67" s="60" t="s">
        <v>146</v>
      </c>
      <c r="DO67" s="60" t="s">
        <v>146</v>
      </c>
      <c r="DP67" s="60" t="s">
        <v>146</v>
      </c>
      <c r="DQ67" s="60" t="s">
        <v>146</v>
      </c>
      <c r="DR67" s="60" t="s">
        <v>146</v>
      </c>
      <c r="DS67" s="60" t="s">
        <v>146</v>
      </c>
      <c r="DT67" s="60" t="s">
        <v>146</v>
      </c>
      <c r="DU67" s="60" t="s">
        <v>146</v>
      </c>
      <c r="DV67" s="60" t="s">
        <v>146</v>
      </c>
      <c r="DW67" s="60" t="s">
        <v>146</v>
      </c>
      <c r="DX67" s="60" t="s">
        <v>146</v>
      </c>
      <c r="DY67" s="19"/>
      <c r="DZ67" s="29"/>
      <c r="EA67" s="30"/>
      <c r="EB67" s="30"/>
      <c r="EC67" s="30"/>
      <c r="ED67" s="30"/>
      <c r="EE67" s="30"/>
      <c r="EF67" s="30"/>
      <c r="EG67" s="30"/>
      <c r="EH67" s="31"/>
      <c r="EI67" s="29"/>
      <c r="EJ67" s="30"/>
      <c r="EK67" s="30"/>
      <c r="EL67" s="30"/>
      <c r="EM67" s="30"/>
      <c r="EN67" s="30"/>
      <c r="EO67" s="30"/>
      <c r="EP67" s="30"/>
      <c r="EQ67" s="31"/>
      <c r="ER67" s="29" t="s">
        <v>146</v>
      </c>
      <c r="ES67" s="30" t="s">
        <v>146</v>
      </c>
      <c r="ET67" s="30" t="s">
        <v>146</v>
      </c>
      <c r="EU67" s="30"/>
      <c r="EV67" s="30"/>
      <c r="EW67" s="30"/>
      <c r="EX67" s="30"/>
      <c r="EY67" s="30"/>
      <c r="EZ67" s="31"/>
      <c r="FA67" s="29" t="s">
        <v>146</v>
      </c>
      <c r="FB67" s="30" t="s">
        <v>146</v>
      </c>
      <c r="FC67" s="30" t="s">
        <v>146</v>
      </c>
      <c r="FD67" s="30"/>
      <c r="FE67" s="30"/>
      <c r="FF67" s="30"/>
      <c r="FG67" s="30"/>
      <c r="FH67" s="30"/>
      <c r="FI67" s="31"/>
      <c r="FJ67" s="29" t="s">
        <v>146</v>
      </c>
      <c r="FK67" s="30" t="s">
        <v>146</v>
      </c>
      <c r="FL67" s="30" t="s">
        <v>146</v>
      </c>
      <c r="FM67" s="30"/>
      <c r="FN67" s="30"/>
      <c r="FO67" s="30"/>
      <c r="FP67" s="30"/>
      <c r="FQ67" s="30"/>
      <c r="FR67" s="31"/>
      <c r="FS67" s="1">
        <f t="shared" si="3"/>
        <v>33</v>
      </c>
      <c r="FT67" s="18"/>
    </row>
    <row r="68" spans="1:176" ht="46.5" customHeight="1" x14ac:dyDescent="0.25">
      <c r="A68" s="167"/>
      <c r="B68" s="106" t="s">
        <v>81</v>
      </c>
      <c r="C68" s="127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52"/>
      <c r="T68" s="127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52"/>
      <c r="AK68" s="127" t="s">
        <v>146</v>
      </c>
      <c r="AL68" s="109" t="s">
        <v>146</v>
      </c>
      <c r="AM68" s="109" t="s">
        <v>146</v>
      </c>
      <c r="AN68" s="109" t="s">
        <v>146</v>
      </c>
      <c r="AO68" s="109" t="s">
        <v>146</v>
      </c>
      <c r="AP68" s="109" t="s">
        <v>146</v>
      </c>
      <c r="AQ68" s="109" t="s">
        <v>146</v>
      </c>
      <c r="AR68" s="109" t="s">
        <v>146</v>
      </c>
      <c r="AS68" s="109" t="s">
        <v>146</v>
      </c>
      <c r="AT68" s="109" t="s">
        <v>146</v>
      </c>
      <c r="AU68" s="109" t="s">
        <v>146</v>
      </c>
      <c r="AV68" s="109" t="s">
        <v>146</v>
      </c>
      <c r="AW68" s="109" t="s">
        <v>146</v>
      </c>
      <c r="AX68" s="109" t="s">
        <v>146</v>
      </c>
      <c r="AY68" s="109" t="s">
        <v>146</v>
      </c>
      <c r="AZ68" s="109" t="s">
        <v>146</v>
      </c>
      <c r="BA68" s="52" t="s">
        <v>146</v>
      </c>
      <c r="BB68" s="52" t="s">
        <v>146</v>
      </c>
      <c r="BC68" s="52" t="s">
        <v>146</v>
      </c>
      <c r="BD68" s="52" t="s">
        <v>146</v>
      </c>
      <c r="BE68" s="52" t="s">
        <v>146</v>
      </c>
      <c r="BF68" s="52" t="s">
        <v>146</v>
      </c>
      <c r="BG68" s="52" t="s">
        <v>146</v>
      </c>
      <c r="BH68" s="52" t="s">
        <v>146</v>
      </c>
      <c r="BI68" s="52" t="s">
        <v>146</v>
      </c>
      <c r="BJ68" s="52" t="s">
        <v>146</v>
      </c>
      <c r="BK68" s="52" t="s">
        <v>146</v>
      </c>
      <c r="BL68" s="52" t="s">
        <v>146</v>
      </c>
      <c r="BM68" s="52" t="s">
        <v>146</v>
      </c>
      <c r="BN68" s="52" t="s">
        <v>146</v>
      </c>
      <c r="BO68" s="52" t="s">
        <v>146</v>
      </c>
      <c r="BP68" s="52" t="s">
        <v>146</v>
      </c>
      <c r="BQ68" s="52" t="s">
        <v>146</v>
      </c>
      <c r="BR68" s="52" t="s">
        <v>146</v>
      </c>
      <c r="BS68" s="52" t="s">
        <v>146</v>
      </c>
      <c r="BT68" s="52" t="s">
        <v>146</v>
      </c>
      <c r="BU68" s="52" t="s">
        <v>146</v>
      </c>
      <c r="BV68" s="52" t="s">
        <v>146</v>
      </c>
      <c r="BW68" s="52" t="s">
        <v>146</v>
      </c>
      <c r="BX68" s="52" t="s">
        <v>146</v>
      </c>
      <c r="BY68" s="52" t="s">
        <v>146</v>
      </c>
      <c r="BZ68" s="52" t="s">
        <v>146</v>
      </c>
      <c r="CA68" s="52" t="s">
        <v>146</v>
      </c>
      <c r="CB68" s="52" t="s">
        <v>146</v>
      </c>
      <c r="CC68" s="52" t="s">
        <v>146</v>
      </c>
      <c r="CD68" s="52" t="s">
        <v>146</v>
      </c>
      <c r="CE68" s="52" t="s">
        <v>146</v>
      </c>
      <c r="CF68" s="52" t="s">
        <v>146</v>
      </c>
      <c r="CG68" s="52" t="s">
        <v>146</v>
      </c>
      <c r="CH68" s="52" t="s">
        <v>146</v>
      </c>
      <c r="CI68" s="52" t="s">
        <v>146</v>
      </c>
      <c r="CJ68" s="19"/>
      <c r="CK68" s="60"/>
      <c r="CL68" s="61"/>
      <c r="CM68" s="61"/>
      <c r="CN68" s="61"/>
      <c r="CO68" s="61"/>
      <c r="CP68" s="61"/>
      <c r="CQ68" s="61"/>
      <c r="CR68" s="65"/>
      <c r="CS68" s="60"/>
      <c r="CT68" s="61"/>
      <c r="CU68" s="61"/>
      <c r="CV68" s="61"/>
      <c r="CW68" s="61"/>
      <c r="CX68" s="61"/>
      <c r="CY68" s="61"/>
      <c r="CZ68" s="65"/>
      <c r="DA68" s="60" t="s">
        <v>146</v>
      </c>
      <c r="DB68" s="60" t="s">
        <v>146</v>
      </c>
      <c r="DC68" s="60" t="s">
        <v>146</v>
      </c>
      <c r="DD68" s="60" t="s">
        <v>146</v>
      </c>
      <c r="DE68" s="60" t="s">
        <v>146</v>
      </c>
      <c r="DF68" s="60" t="s">
        <v>146</v>
      </c>
      <c r="DG68" s="60" t="s">
        <v>146</v>
      </c>
      <c r="DH68" s="60" t="s">
        <v>146</v>
      </c>
      <c r="DI68" s="60" t="s">
        <v>146</v>
      </c>
      <c r="DJ68" s="60" t="s">
        <v>146</v>
      </c>
      <c r="DK68" s="60" t="s">
        <v>146</v>
      </c>
      <c r="DL68" s="60" t="s">
        <v>146</v>
      </c>
      <c r="DM68" s="60" t="s">
        <v>146</v>
      </c>
      <c r="DN68" s="60" t="s">
        <v>146</v>
      </c>
      <c r="DO68" s="60" t="s">
        <v>146</v>
      </c>
      <c r="DP68" s="60" t="s">
        <v>146</v>
      </c>
      <c r="DQ68" s="60" t="s">
        <v>146</v>
      </c>
      <c r="DR68" s="60" t="s">
        <v>146</v>
      </c>
      <c r="DS68" s="60" t="s">
        <v>146</v>
      </c>
      <c r="DT68" s="60" t="s">
        <v>146</v>
      </c>
      <c r="DU68" s="60" t="s">
        <v>146</v>
      </c>
      <c r="DV68" s="60" t="s">
        <v>146</v>
      </c>
      <c r="DW68" s="60" t="s">
        <v>146</v>
      </c>
      <c r="DX68" s="60" t="s">
        <v>146</v>
      </c>
      <c r="DY68" s="19"/>
      <c r="DZ68" s="29"/>
      <c r="EA68" s="30"/>
      <c r="EB68" s="30"/>
      <c r="EC68" s="30"/>
      <c r="ED68" s="30"/>
      <c r="EE68" s="30"/>
      <c r="EF68" s="30"/>
      <c r="EG68" s="30"/>
      <c r="EH68" s="31"/>
      <c r="EI68" s="29"/>
      <c r="EJ68" s="30"/>
      <c r="EK68" s="30"/>
      <c r="EL68" s="30"/>
      <c r="EM68" s="30"/>
      <c r="EN68" s="30"/>
      <c r="EO68" s="30"/>
      <c r="EP68" s="30"/>
      <c r="EQ68" s="31"/>
      <c r="ER68" s="29" t="s">
        <v>146</v>
      </c>
      <c r="ES68" s="30" t="s">
        <v>146</v>
      </c>
      <c r="ET68" s="30" t="s">
        <v>146</v>
      </c>
      <c r="EU68" s="30"/>
      <c r="EV68" s="30"/>
      <c r="EW68" s="30"/>
      <c r="EX68" s="30"/>
      <c r="EY68" s="30"/>
      <c r="EZ68" s="31"/>
      <c r="FA68" s="29" t="s">
        <v>146</v>
      </c>
      <c r="FB68" s="30" t="s">
        <v>146</v>
      </c>
      <c r="FC68" s="30" t="s">
        <v>146</v>
      </c>
      <c r="FD68" s="30"/>
      <c r="FE68" s="30"/>
      <c r="FF68" s="30"/>
      <c r="FG68" s="30"/>
      <c r="FH68" s="30"/>
      <c r="FI68" s="31"/>
      <c r="FJ68" s="29" t="s">
        <v>146</v>
      </c>
      <c r="FK68" s="30" t="s">
        <v>146</v>
      </c>
      <c r="FL68" s="30" t="s">
        <v>146</v>
      </c>
      <c r="FM68" s="30"/>
      <c r="FN68" s="30"/>
      <c r="FO68" s="30"/>
      <c r="FP68" s="30"/>
      <c r="FQ68" s="30"/>
      <c r="FR68" s="31"/>
      <c r="FS68" s="1">
        <f t="shared" si="3"/>
        <v>33</v>
      </c>
      <c r="FT68" s="18"/>
    </row>
    <row r="69" spans="1:176" ht="69" customHeight="1" x14ac:dyDescent="0.25">
      <c r="A69" s="167"/>
      <c r="B69" s="106" t="s">
        <v>82</v>
      </c>
      <c r="C69" s="127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52"/>
      <c r="T69" s="127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52"/>
      <c r="AK69" s="127" t="s">
        <v>146</v>
      </c>
      <c r="AL69" s="109" t="s">
        <v>146</v>
      </c>
      <c r="AM69" s="109" t="s">
        <v>146</v>
      </c>
      <c r="AN69" s="109" t="s">
        <v>146</v>
      </c>
      <c r="AO69" s="109" t="s">
        <v>146</v>
      </c>
      <c r="AP69" s="109" t="s">
        <v>146</v>
      </c>
      <c r="AQ69" s="109" t="s">
        <v>146</v>
      </c>
      <c r="AR69" s="109" t="s">
        <v>146</v>
      </c>
      <c r="AS69" s="109" t="s">
        <v>146</v>
      </c>
      <c r="AT69" s="109" t="s">
        <v>146</v>
      </c>
      <c r="AU69" s="109" t="s">
        <v>146</v>
      </c>
      <c r="AV69" s="109" t="s">
        <v>146</v>
      </c>
      <c r="AW69" s="109" t="s">
        <v>146</v>
      </c>
      <c r="AX69" s="109" t="s">
        <v>146</v>
      </c>
      <c r="AY69" s="109" t="s">
        <v>146</v>
      </c>
      <c r="AZ69" s="109" t="s">
        <v>146</v>
      </c>
      <c r="BA69" s="52" t="s">
        <v>146</v>
      </c>
      <c r="BB69" s="52" t="s">
        <v>146</v>
      </c>
      <c r="BC69" s="52" t="s">
        <v>146</v>
      </c>
      <c r="BD69" s="52" t="s">
        <v>146</v>
      </c>
      <c r="BE69" s="52" t="s">
        <v>146</v>
      </c>
      <c r="BF69" s="52" t="s">
        <v>146</v>
      </c>
      <c r="BG69" s="52" t="s">
        <v>146</v>
      </c>
      <c r="BH69" s="52" t="s">
        <v>146</v>
      </c>
      <c r="BI69" s="52" t="s">
        <v>146</v>
      </c>
      <c r="BJ69" s="52" t="s">
        <v>146</v>
      </c>
      <c r="BK69" s="52" t="s">
        <v>146</v>
      </c>
      <c r="BL69" s="52" t="s">
        <v>146</v>
      </c>
      <c r="BM69" s="52" t="s">
        <v>146</v>
      </c>
      <c r="BN69" s="52" t="s">
        <v>146</v>
      </c>
      <c r="BO69" s="52" t="s">
        <v>146</v>
      </c>
      <c r="BP69" s="52" t="s">
        <v>146</v>
      </c>
      <c r="BQ69" s="52" t="s">
        <v>146</v>
      </c>
      <c r="BR69" s="52" t="s">
        <v>146</v>
      </c>
      <c r="BS69" s="52" t="s">
        <v>146</v>
      </c>
      <c r="BT69" s="52" t="s">
        <v>146</v>
      </c>
      <c r="BU69" s="52" t="s">
        <v>146</v>
      </c>
      <c r="BV69" s="52" t="s">
        <v>146</v>
      </c>
      <c r="BW69" s="52" t="s">
        <v>146</v>
      </c>
      <c r="BX69" s="52" t="s">
        <v>146</v>
      </c>
      <c r="BY69" s="52" t="s">
        <v>146</v>
      </c>
      <c r="BZ69" s="52" t="s">
        <v>146</v>
      </c>
      <c r="CA69" s="52" t="s">
        <v>146</v>
      </c>
      <c r="CB69" s="52" t="s">
        <v>146</v>
      </c>
      <c r="CC69" s="52" t="s">
        <v>146</v>
      </c>
      <c r="CD69" s="52" t="s">
        <v>146</v>
      </c>
      <c r="CE69" s="52" t="s">
        <v>146</v>
      </c>
      <c r="CF69" s="52" t="s">
        <v>146</v>
      </c>
      <c r="CG69" s="52" t="s">
        <v>146</v>
      </c>
      <c r="CH69" s="52" t="s">
        <v>146</v>
      </c>
      <c r="CI69" s="52" t="s">
        <v>146</v>
      </c>
      <c r="CJ69" s="19"/>
      <c r="CK69" s="60"/>
      <c r="CL69" s="61"/>
      <c r="CM69" s="61"/>
      <c r="CN69" s="61"/>
      <c r="CO69" s="61"/>
      <c r="CP69" s="61"/>
      <c r="CQ69" s="61"/>
      <c r="CR69" s="65"/>
      <c r="CS69" s="60"/>
      <c r="CT69" s="61"/>
      <c r="CU69" s="61"/>
      <c r="CV69" s="61"/>
      <c r="CW69" s="61"/>
      <c r="CX69" s="61"/>
      <c r="CY69" s="61"/>
      <c r="CZ69" s="65"/>
      <c r="DA69" s="60" t="s">
        <v>146</v>
      </c>
      <c r="DB69" s="60" t="s">
        <v>146</v>
      </c>
      <c r="DC69" s="60" t="s">
        <v>146</v>
      </c>
      <c r="DD69" s="60" t="s">
        <v>146</v>
      </c>
      <c r="DE69" s="60" t="s">
        <v>146</v>
      </c>
      <c r="DF69" s="60" t="s">
        <v>146</v>
      </c>
      <c r="DG69" s="60" t="s">
        <v>146</v>
      </c>
      <c r="DH69" s="60" t="s">
        <v>146</v>
      </c>
      <c r="DI69" s="60" t="s">
        <v>146</v>
      </c>
      <c r="DJ69" s="60" t="s">
        <v>146</v>
      </c>
      <c r="DK69" s="60" t="s">
        <v>146</v>
      </c>
      <c r="DL69" s="60" t="s">
        <v>146</v>
      </c>
      <c r="DM69" s="60" t="s">
        <v>146</v>
      </c>
      <c r="DN69" s="60" t="s">
        <v>146</v>
      </c>
      <c r="DO69" s="60" t="s">
        <v>146</v>
      </c>
      <c r="DP69" s="60" t="s">
        <v>146</v>
      </c>
      <c r="DQ69" s="60" t="s">
        <v>146</v>
      </c>
      <c r="DR69" s="60" t="s">
        <v>146</v>
      </c>
      <c r="DS69" s="60" t="s">
        <v>146</v>
      </c>
      <c r="DT69" s="60" t="s">
        <v>146</v>
      </c>
      <c r="DU69" s="60" t="s">
        <v>146</v>
      </c>
      <c r="DV69" s="60" t="s">
        <v>146</v>
      </c>
      <c r="DW69" s="60" t="s">
        <v>146</v>
      </c>
      <c r="DX69" s="60" t="s">
        <v>146</v>
      </c>
      <c r="DY69" s="19"/>
      <c r="DZ69" s="29"/>
      <c r="EA69" s="30"/>
      <c r="EB69" s="30"/>
      <c r="EC69" s="30"/>
      <c r="ED69" s="30"/>
      <c r="EE69" s="30"/>
      <c r="EF69" s="30"/>
      <c r="EG69" s="30"/>
      <c r="EH69" s="31"/>
      <c r="EI69" s="29"/>
      <c r="EJ69" s="30"/>
      <c r="EK69" s="30"/>
      <c r="EL69" s="30"/>
      <c r="EM69" s="30"/>
      <c r="EN69" s="30"/>
      <c r="EO69" s="30"/>
      <c r="EP69" s="30"/>
      <c r="EQ69" s="31"/>
      <c r="ER69" s="29" t="s">
        <v>146</v>
      </c>
      <c r="ES69" s="30" t="s">
        <v>146</v>
      </c>
      <c r="ET69" s="30" t="s">
        <v>146</v>
      </c>
      <c r="EU69" s="30"/>
      <c r="EV69" s="30"/>
      <c r="EW69" s="30"/>
      <c r="EX69" s="30"/>
      <c r="EY69" s="30"/>
      <c r="EZ69" s="31"/>
      <c r="FA69" s="29" t="s">
        <v>146</v>
      </c>
      <c r="FB69" s="30" t="s">
        <v>146</v>
      </c>
      <c r="FC69" s="30" t="s">
        <v>146</v>
      </c>
      <c r="FD69" s="30"/>
      <c r="FE69" s="30"/>
      <c r="FF69" s="30"/>
      <c r="FG69" s="30"/>
      <c r="FH69" s="30"/>
      <c r="FI69" s="31"/>
      <c r="FJ69" s="29" t="s">
        <v>146</v>
      </c>
      <c r="FK69" s="30" t="s">
        <v>146</v>
      </c>
      <c r="FL69" s="30" t="s">
        <v>146</v>
      </c>
      <c r="FM69" s="30"/>
      <c r="FN69" s="30"/>
      <c r="FO69" s="30"/>
      <c r="FP69" s="30"/>
      <c r="FQ69" s="30"/>
      <c r="FR69" s="31"/>
      <c r="FS69" s="1">
        <f t="shared" si="3"/>
        <v>33</v>
      </c>
      <c r="FT69" s="18"/>
    </row>
    <row r="70" spans="1:176" ht="42.75" customHeight="1" x14ac:dyDescent="0.25">
      <c r="A70" s="168" t="s">
        <v>83</v>
      </c>
      <c r="B70" s="106" t="s">
        <v>84</v>
      </c>
      <c r="C70" s="127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52"/>
      <c r="T70" s="127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52"/>
      <c r="AK70" s="127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52"/>
      <c r="BB70" s="127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  <c r="BQ70" s="109"/>
      <c r="BR70" s="52"/>
      <c r="BS70" s="127"/>
      <c r="BT70" s="109"/>
      <c r="BU70" s="109"/>
      <c r="BV70" s="109"/>
      <c r="BW70" s="109"/>
      <c r="BX70" s="109"/>
      <c r="BY70" s="109"/>
      <c r="BZ70" s="109"/>
      <c r="CA70" s="109"/>
      <c r="CB70" s="109"/>
      <c r="CC70" s="109"/>
      <c r="CD70" s="109"/>
      <c r="CE70" s="109"/>
      <c r="CF70" s="109"/>
      <c r="CG70" s="109"/>
      <c r="CH70" s="109"/>
      <c r="CI70" s="52"/>
      <c r="CJ70" s="19"/>
      <c r="CK70" s="60"/>
      <c r="CL70" s="61"/>
      <c r="CM70" s="61"/>
      <c r="CN70" s="61"/>
      <c r="CO70" s="61"/>
      <c r="CP70" s="61"/>
      <c r="CQ70" s="61"/>
      <c r="CR70" s="65"/>
      <c r="CS70" s="60"/>
      <c r="CT70" s="61"/>
      <c r="CU70" s="61"/>
      <c r="CV70" s="61"/>
      <c r="CW70" s="61"/>
      <c r="CX70" s="61"/>
      <c r="CY70" s="61"/>
      <c r="CZ70" s="65"/>
      <c r="DA70" s="60"/>
      <c r="DB70" s="61"/>
      <c r="DC70" s="61"/>
      <c r="DD70" s="61"/>
      <c r="DE70" s="61"/>
      <c r="DF70" s="61"/>
      <c r="DG70" s="61"/>
      <c r="DH70" s="65"/>
      <c r="DI70" s="60"/>
      <c r="DJ70" s="61"/>
      <c r="DK70" s="61"/>
      <c r="DL70" s="61"/>
      <c r="DM70" s="61"/>
      <c r="DN70" s="61"/>
      <c r="DO70" s="61"/>
      <c r="DP70" s="65"/>
      <c r="DQ70" s="60"/>
      <c r="DR70" s="61"/>
      <c r="DS70" s="61"/>
      <c r="DT70" s="61"/>
      <c r="DU70" s="61"/>
      <c r="DV70" s="61"/>
      <c r="DW70" s="61"/>
      <c r="DX70" s="65"/>
      <c r="DY70" s="19"/>
      <c r="DZ70" s="29"/>
      <c r="EA70" s="30"/>
      <c r="EB70" s="30"/>
      <c r="EC70" s="30"/>
      <c r="ED70" s="30"/>
      <c r="EE70" s="30"/>
      <c r="EF70" s="30"/>
      <c r="EG70" s="30"/>
      <c r="EH70" s="31"/>
      <c r="EI70" s="29"/>
      <c r="EJ70" s="30"/>
      <c r="EK70" s="30"/>
      <c r="EL70" s="30"/>
      <c r="EM70" s="30"/>
      <c r="EN70" s="30"/>
      <c r="EO70" s="30"/>
      <c r="EP70" s="30"/>
      <c r="EQ70" s="31"/>
      <c r="ER70" s="29"/>
      <c r="ES70" s="30"/>
      <c r="ET70" s="30"/>
      <c r="EU70" s="30"/>
      <c r="EV70" s="30"/>
      <c r="EW70" s="30"/>
      <c r="EX70" s="30"/>
      <c r="EY70" s="30"/>
      <c r="EZ70" s="31"/>
      <c r="FA70" s="29"/>
      <c r="FB70" s="30"/>
      <c r="FC70" s="30"/>
      <c r="FD70" s="30"/>
      <c r="FE70" s="30"/>
      <c r="FF70" s="30"/>
      <c r="FG70" s="30"/>
      <c r="FH70" s="30"/>
      <c r="FI70" s="31"/>
      <c r="FJ70" s="29"/>
      <c r="FK70" s="30"/>
      <c r="FL70" s="30"/>
      <c r="FM70" s="30"/>
      <c r="FN70" s="30"/>
      <c r="FO70" s="30"/>
      <c r="FP70" s="30"/>
      <c r="FQ70" s="30"/>
      <c r="FR70" s="31"/>
      <c r="FS70" s="1">
        <f t="shared" si="3"/>
        <v>0</v>
      </c>
      <c r="FT70" s="18"/>
    </row>
    <row r="71" spans="1:176" ht="42.75" customHeight="1" x14ac:dyDescent="0.25">
      <c r="A71" s="168"/>
      <c r="B71" s="106" t="s">
        <v>85</v>
      </c>
      <c r="C71" s="127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09"/>
      <c r="Q71" s="109"/>
      <c r="R71" s="109"/>
      <c r="S71" s="52"/>
      <c r="T71" s="127"/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52"/>
      <c r="AK71" s="127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52"/>
      <c r="BB71" s="127"/>
      <c r="BC71" s="109"/>
      <c r="BD71" s="109"/>
      <c r="BE71" s="109"/>
      <c r="BF71" s="109"/>
      <c r="BG71" s="109"/>
      <c r="BH71" s="109"/>
      <c r="BI71" s="109"/>
      <c r="BJ71" s="109"/>
      <c r="BK71" s="109"/>
      <c r="BL71" s="109"/>
      <c r="BM71" s="109"/>
      <c r="BN71" s="109"/>
      <c r="BO71" s="109"/>
      <c r="BP71" s="109"/>
      <c r="BQ71" s="109"/>
      <c r="BR71" s="52"/>
      <c r="BS71" s="127"/>
      <c r="BT71" s="109"/>
      <c r="BU71" s="109"/>
      <c r="BV71" s="109"/>
      <c r="BW71" s="109"/>
      <c r="BX71" s="109"/>
      <c r="BY71" s="109"/>
      <c r="BZ71" s="109"/>
      <c r="CA71" s="109"/>
      <c r="CB71" s="109"/>
      <c r="CC71" s="109"/>
      <c r="CD71" s="109"/>
      <c r="CE71" s="109"/>
      <c r="CF71" s="109"/>
      <c r="CG71" s="109"/>
      <c r="CH71" s="109"/>
      <c r="CI71" s="52"/>
      <c r="CJ71" s="19"/>
      <c r="CK71" s="60"/>
      <c r="CL71" s="61"/>
      <c r="CM71" s="61"/>
      <c r="CN71" s="61"/>
      <c r="CO71" s="61"/>
      <c r="CP71" s="61"/>
      <c r="CQ71" s="61"/>
      <c r="CR71" s="65"/>
      <c r="CS71" s="60"/>
      <c r="CT71" s="61"/>
      <c r="CU71" s="61"/>
      <c r="CV71" s="61"/>
      <c r="CW71" s="61"/>
      <c r="CX71" s="61"/>
      <c r="CY71" s="61"/>
      <c r="CZ71" s="65"/>
      <c r="DA71" s="60"/>
      <c r="DB71" s="61"/>
      <c r="DC71" s="61"/>
      <c r="DD71" s="61"/>
      <c r="DE71" s="61"/>
      <c r="DF71" s="61"/>
      <c r="DG71" s="61"/>
      <c r="DH71" s="65"/>
      <c r="DI71" s="60"/>
      <c r="DJ71" s="61"/>
      <c r="DK71" s="61"/>
      <c r="DL71" s="61"/>
      <c r="DM71" s="61"/>
      <c r="DN71" s="61"/>
      <c r="DO71" s="61"/>
      <c r="DP71" s="65"/>
      <c r="DQ71" s="60"/>
      <c r="DR71" s="61"/>
      <c r="DS71" s="61"/>
      <c r="DT71" s="61"/>
      <c r="DU71" s="61"/>
      <c r="DV71" s="61"/>
      <c r="DW71" s="61"/>
      <c r="DX71" s="65"/>
      <c r="DY71" s="19"/>
      <c r="DZ71" s="29"/>
      <c r="EA71" s="30"/>
      <c r="EB71" s="30"/>
      <c r="EC71" s="30"/>
      <c r="ED71" s="30"/>
      <c r="EE71" s="30"/>
      <c r="EF71" s="30"/>
      <c r="EG71" s="30"/>
      <c r="EH71" s="31"/>
      <c r="EI71" s="29"/>
      <c r="EJ71" s="30"/>
      <c r="EK71" s="30"/>
      <c r="EL71" s="30"/>
      <c r="EM71" s="30"/>
      <c r="EN71" s="30"/>
      <c r="EO71" s="30"/>
      <c r="EP71" s="30"/>
      <c r="EQ71" s="31"/>
      <c r="ER71" s="29"/>
      <c r="ES71" s="30"/>
      <c r="ET71" s="30"/>
      <c r="EU71" s="30"/>
      <c r="EV71" s="30"/>
      <c r="EW71" s="30"/>
      <c r="EX71" s="30"/>
      <c r="EY71" s="30"/>
      <c r="EZ71" s="31"/>
      <c r="FA71" s="29"/>
      <c r="FB71" s="30"/>
      <c r="FC71" s="30"/>
      <c r="FD71" s="30"/>
      <c r="FE71" s="30"/>
      <c r="FF71" s="30"/>
      <c r="FG71" s="30"/>
      <c r="FH71" s="30"/>
      <c r="FI71" s="31"/>
      <c r="FJ71" s="29"/>
      <c r="FK71" s="30"/>
      <c r="FL71" s="30"/>
      <c r="FM71" s="30"/>
      <c r="FN71" s="30"/>
      <c r="FO71" s="30"/>
      <c r="FP71" s="30"/>
      <c r="FQ71" s="30"/>
      <c r="FR71" s="31"/>
      <c r="FS71" s="1">
        <f t="shared" si="3"/>
        <v>0</v>
      </c>
      <c r="FT71" s="18"/>
    </row>
    <row r="72" spans="1:176" ht="51.75" customHeight="1" x14ac:dyDescent="0.25">
      <c r="A72" s="168"/>
      <c r="B72" s="106" t="s">
        <v>86</v>
      </c>
      <c r="C72" s="127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52"/>
      <c r="T72" s="127"/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52"/>
      <c r="AK72" s="127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52"/>
      <c r="BB72" s="127"/>
      <c r="BC72" s="109"/>
      <c r="BD72" s="109"/>
      <c r="BE72" s="109"/>
      <c r="BF72" s="109"/>
      <c r="BG72" s="109"/>
      <c r="BH72" s="109"/>
      <c r="BI72" s="109"/>
      <c r="BJ72" s="109"/>
      <c r="BK72" s="109"/>
      <c r="BL72" s="109"/>
      <c r="BM72" s="109"/>
      <c r="BN72" s="109"/>
      <c r="BO72" s="109"/>
      <c r="BP72" s="109"/>
      <c r="BQ72" s="109"/>
      <c r="BR72" s="52"/>
      <c r="BS72" s="127"/>
      <c r="BT72" s="109"/>
      <c r="BU72" s="109"/>
      <c r="BV72" s="109"/>
      <c r="BW72" s="109"/>
      <c r="BX72" s="109"/>
      <c r="BY72" s="109"/>
      <c r="BZ72" s="109"/>
      <c r="CA72" s="109"/>
      <c r="CB72" s="109"/>
      <c r="CC72" s="109"/>
      <c r="CD72" s="109"/>
      <c r="CE72" s="109"/>
      <c r="CF72" s="109"/>
      <c r="CG72" s="109"/>
      <c r="CH72" s="109"/>
      <c r="CI72" s="52"/>
      <c r="CJ72" s="19"/>
      <c r="CK72" s="60"/>
      <c r="CL72" s="61"/>
      <c r="CM72" s="61"/>
      <c r="CN72" s="61"/>
      <c r="CO72" s="61"/>
      <c r="CP72" s="61"/>
      <c r="CQ72" s="61"/>
      <c r="CR72" s="65"/>
      <c r="CS72" s="60"/>
      <c r="CT72" s="61"/>
      <c r="CU72" s="61"/>
      <c r="CV72" s="61"/>
      <c r="CW72" s="61"/>
      <c r="CX72" s="61"/>
      <c r="CY72" s="61"/>
      <c r="CZ72" s="65"/>
      <c r="DA72" s="60"/>
      <c r="DB72" s="61"/>
      <c r="DC72" s="61"/>
      <c r="DD72" s="61"/>
      <c r="DE72" s="61"/>
      <c r="DF72" s="61"/>
      <c r="DG72" s="61"/>
      <c r="DH72" s="65"/>
      <c r="DI72" s="60"/>
      <c r="DJ72" s="61"/>
      <c r="DK72" s="61"/>
      <c r="DL72" s="61"/>
      <c r="DM72" s="61"/>
      <c r="DN72" s="61"/>
      <c r="DO72" s="61"/>
      <c r="DP72" s="65"/>
      <c r="DQ72" s="60"/>
      <c r="DR72" s="61"/>
      <c r="DS72" s="61"/>
      <c r="DT72" s="61"/>
      <c r="DU72" s="61"/>
      <c r="DV72" s="61"/>
      <c r="DW72" s="61"/>
      <c r="DX72" s="65"/>
      <c r="DY72" s="19"/>
      <c r="DZ72" s="29"/>
      <c r="EA72" s="30"/>
      <c r="EB72" s="30"/>
      <c r="EC72" s="30"/>
      <c r="ED72" s="30"/>
      <c r="EE72" s="30"/>
      <c r="EF72" s="30"/>
      <c r="EG72" s="30"/>
      <c r="EH72" s="31"/>
      <c r="EI72" s="29"/>
      <c r="EJ72" s="30"/>
      <c r="EK72" s="30"/>
      <c r="EL72" s="30"/>
      <c r="EM72" s="30"/>
      <c r="EN72" s="30"/>
      <c r="EO72" s="30"/>
      <c r="EP72" s="30"/>
      <c r="EQ72" s="31"/>
      <c r="ER72" s="29"/>
      <c r="ES72" s="30"/>
      <c r="ET72" s="30"/>
      <c r="EU72" s="30"/>
      <c r="EV72" s="30"/>
      <c r="EW72" s="30"/>
      <c r="EX72" s="30"/>
      <c r="EY72" s="30"/>
      <c r="EZ72" s="31"/>
      <c r="FA72" s="29"/>
      <c r="FB72" s="30"/>
      <c r="FC72" s="30"/>
      <c r="FD72" s="30"/>
      <c r="FE72" s="30"/>
      <c r="FF72" s="30"/>
      <c r="FG72" s="30"/>
      <c r="FH72" s="30"/>
      <c r="FI72" s="31"/>
      <c r="FJ72" s="29"/>
      <c r="FK72" s="30"/>
      <c r="FL72" s="30"/>
      <c r="FM72" s="30"/>
      <c r="FN72" s="30"/>
      <c r="FO72" s="30"/>
      <c r="FP72" s="30"/>
      <c r="FQ72" s="30"/>
      <c r="FR72" s="31"/>
      <c r="FS72" s="1">
        <f t="shared" si="3"/>
        <v>0</v>
      </c>
      <c r="FT72" s="18"/>
    </row>
    <row r="73" spans="1:176" ht="51.75" customHeight="1" x14ac:dyDescent="0.25">
      <c r="A73" s="168"/>
      <c r="B73" s="106" t="s">
        <v>87</v>
      </c>
      <c r="C73" s="127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09"/>
      <c r="S73" s="52"/>
      <c r="T73" s="127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52"/>
      <c r="AK73" s="127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52"/>
      <c r="BB73" s="127"/>
      <c r="BC73" s="109"/>
      <c r="BD73" s="109"/>
      <c r="BE73" s="109"/>
      <c r="BF73" s="109"/>
      <c r="BG73" s="109"/>
      <c r="BH73" s="109"/>
      <c r="BI73" s="109"/>
      <c r="BJ73" s="109"/>
      <c r="BK73" s="109"/>
      <c r="BL73" s="109"/>
      <c r="BM73" s="109"/>
      <c r="BN73" s="109"/>
      <c r="BO73" s="109"/>
      <c r="BP73" s="109"/>
      <c r="BQ73" s="109"/>
      <c r="BR73" s="52"/>
      <c r="BS73" s="127"/>
      <c r="BT73" s="109"/>
      <c r="BU73" s="109"/>
      <c r="BV73" s="109"/>
      <c r="BW73" s="109"/>
      <c r="BX73" s="109"/>
      <c r="BY73" s="109"/>
      <c r="BZ73" s="109"/>
      <c r="CA73" s="109"/>
      <c r="CB73" s="109"/>
      <c r="CC73" s="109"/>
      <c r="CD73" s="109"/>
      <c r="CE73" s="109"/>
      <c r="CF73" s="109"/>
      <c r="CG73" s="109"/>
      <c r="CH73" s="109"/>
      <c r="CI73" s="52"/>
      <c r="CJ73" s="19"/>
      <c r="CK73" s="60"/>
      <c r="CL73" s="61"/>
      <c r="CM73" s="61"/>
      <c r="CN73" s="61"/>
      <c r="CO73" s="61"/>
      <c r="CP73" s="61"/>
      <c r="CQ73" s="61"/>
      <c r="CR73" s="65"/>
      <c r="CS73" s="60"/>
      <c r="CT73" s="61"/>
      <c r="CU73" s="61"/>
      <c r="CV73" s="61"/>
      <c r="CW73" s="61"/>
      <c r="CX73" s="61"/>
      <c r="CY73" s="61"/>
      <c r="CZ73" s="65"/>
      <c r="DA73" s="60"/>
      <c r="DB73" s="61"/>
      <c r="DC73" s="61"/>
      <c r="DD73" s="61"/>
      <c r="DE73" s="61"/>
      <c r="DF73" s="61"/>
      <c r="DG73" s="61"/>
      <c r="DH73" s="65"/>
      <c r="DI73" s="60"/>
      <c r="DJ73" s="61"/>
      <c r="DK73" s="61"/>
      <c r="DL73" s="61"/>
      <c r="DM73" s="61"/>
      <c r="DN73" s="61"/>
      <c r="DO73" s="61"/>
      <c r="DP73" s="65"/>
      <c r="DQ73" s="60"/>
      <c r="DR73" s="61"/>
      <c r="DS73" s="61"/>
      <c r="DT73" s="61"/>
      <c r="DU73" s="61"/>
      <c r="DV73" s="61"/>
      <c r="DW73" s="61"/>
      <c r="DX73" s="65"/>
      <c r="DY73" s="19"/>
      <c r="DZ73" s="29"/>
      <c r="EA73" s="30"/>
      <c r="EB73" s="30"/>
      <c r="EC73" s="30"/>
      <c r="ED73" s="30"/>
      <c r="EE73" s="30"/>
      <c r="EF73" s="30"/>
      <c r="EG73" s="30"/>
      <c r="EH73" s="31"/>
      <c r="EI73" s="29"/>
      <c r="EJ73" s="30"/>
      <c r="EK73" s="30"/>
      <c r="EL73" s="30"/>
      <c r="EM73" s="30"/>
      <c r="EN73" s="30"/>
      <c r="EO73" s="30"/>
      <c r="EP73" s="30"/>
      <c r="EQ73" s="31"/>
      <c r="ER73" s="29"/>
      <c r="ES73" s="30"/>
      <c r="ET73" s="30"/>
      <c r="EU73" s="30"/>
      <c r="EV73" s="30"/>
      <c r="EW73" s="30"/>
      <c r="EX73" s="30"/>
      <c r="EY73" s="30"/>
      <c r="EZ73" s="31"/>
      <c r="FA73" s="29"/>
      <c r="FB73" s="30"/>
      <c r="FC73" s="30"/>
      <c r="FD73" s="30"/>
      <c r="FE73" s="30"/>
      <c r="FF73" s="30"/>
      <c r="FG73" s="30"/>
      <c r="FH73" s="30"/>
      <c r="FI73" s="31"/>
      <c r="FJ73" s="29"/>
      <c r="FK73" s="30"/>
      <c r="FL73" s="30"/>
      <c r="FM73" s="30"/>
      <c r="FN73" s="30"/>
      <c r="FO73" s="30"/>
      <c r="FP73" s="30"/>
      <c r="FQ73" s="30"/>
      <c r="FR73" s="31"/>
      <c r="FS73" s="1">
        <f t="shared" si="3"/>
        <v>0</v>
      </c>
      <c r="FT73" s="18"/>
    </row>
    <row r="74" spans="1:176" ht="60.75" customHeight="1" x14ac:dyDescent="0.25">
      <c r="A74" s="168"/>
      <c r="B74" s="107" t="s">
        <v>88</v>
      </c>
      <c r="C74" s="128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84"/>
      <c r="T74" s="128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84"/>
      <c r="AK74" s="128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84"/>
      <c r="BB74" s="128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84"/>
      <c r="BS74" s="128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84"/>
      <c r="CJ74" s="19"/>
      <c r="CK74" s="60"/>
      <c r="CL74" s="61"/>
      <c r="CM74" s="61"/>
      <c r="CN74" s="61"/>
      <c r="CO74" s="61"/>
      <c r="CP74" s="61"/>
      <c r="CQ74" s="61"/>
      <c r="CR74" s="65"/>
      <c r="CS74" s="60"/>
      <c r="CT74" s="61"/>
      <c r="CU74" s="61"/>
      <c r="CV74" s="61"/>
      <c r="CW74" s="61"/>
      <c r="CX74" s="61"/>
      <c r="CY74" s="61"/>
      <c r="CZ74" s="65"/>
      <c r="DA74" s="60"/>
      <c r="DB74" s="61"/>
      <c r="DC74" s="61"/>
      <c r="DD74" s="61"/>
      <c r="DE74" s="61"/>
      <c r="DF74" s="61"/>
      <c r="DG74" s="61"/>
      <c r="DH74" s="65"/>
      <c r="DI74" s="60"/>
      <c r="DJ74" s="61"/>
      <c r="DK74" s="61"/>
      <c r="DL74" s="61"/>
      <c r="DM74" s="61"/>
      <c r="DN74" s="61"/>
      <c r="DO74" s="61"/>
      <c r="DP74" s="65"/>
      <c r="DQ74" s="60"/>
      <c r="DR74" s="61"/>
      <c r="DS74" s="61"/>
      <c r="DT74" s="61"/>
      <c r="DU74" s="61"/>
      <c r="DV74" s="61"/>
      <c r="DW74" s="61"/>
      <c r="DX74" s="65"/>
      <c r="DY74" s="19"/>
      <c r="DZ74" s="29"/>
      <c r="EA74" s="30"/>
      <c r="EB74" s="30"/>
      <c r="EC74" s="30"/>
      <c r="ED74" s="30"/>
      <c r="EE74" s="30"/>
      <c r="EF74" s="30"/>
      <c r="EG74" s="30"/>
      <c r="EH74" s="31"/>
      <c r="EI74" s="29"/>
      <c r="EJ74" s="30"/>
      <c r="EK74" s="30"/>
      <c r="EL74" s="30"/>
      <c r="EM74" s="30"/>
      <c r="EN74" s="30"/>
      <c r="EO74" s="30"/>
      <c r="EP74" s="30"/>
      <c r="EQ74" s="31"/>
      <c r="ER74" s="29"/>
      <c r="ES74" s="30"/>
      <c r="ET74" s="30"/>
      <c r="EU74" s="30"/>
      <c r="EV74" s="30"/>
      <c r="EW74" s="30"/>
      <c r="EX74" s="30"/>
      <c r="EY74" s="30"/>
      <c r="EZ74" s="31"/>
      <c r="FA74" s="29"/>
      <c r="FB74" s="30"/>
      <c r="FC74" s="30"/>
      <c r="FD74" s="30"/>
      <c r="FE74" s="30"/>
      <c r="FF74" s="30"/>
      <c r="FG74" s="30"/>
      <c r="FH74" s="30"/>
      <c r="FI74" s="31"/>
      <c r="FJ74" s="29"/>
      <c r="FK74" s="30"/>
      <c r="FL74" s="30"/>
      <c r="FM74" s="30"/>
      <c r="FN74" s="30"/>
      <c r="FO74" s="30"/>
      <c r="FP74" s="30"/>
      <c r="FQ74" s="30"/>
      <c r="FR74" s="31"/>
      <c r="FS74" s="1">
        <f t="shared" si="3"/>
        <v>0</v>
      </c>
      <c r="FT74" s="18"/>
    </row>
    <row r="75" spans="1:176" ht="42" customHeight="1" x14ac:dyDescent="0.25">
      <c r="A75" s="168"/>
      <c r="B75" s="107" t="s">
        <v>89</v>
      </c>
      <c r="C75" s="128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84"/>
      <c r="T75" s="128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84"/>
      <c r="AK75" s="128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84"/>
      <c r="BB75" s="128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84"/>
      <c r="BS75" s="128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84"/>
      <c r="CJ75" s="19"/>
      <c r="CK75" s="60"/>
      <c r="CL75" s="61"/>
      <c r="CM75" s="61"/>
      <c r="CN75" s="61"/>
      <c r="CO75" s="61"/>
      <c r="CP75" s="61"/>
      <c r="CQ75" s="61"/>
      <c r="CR75" s="65"/>
      <c r="CS75" s="60"/>
      <c r="CT75" s="61"/>
      <c r="CU75" s="61"/>
      <c r="CV75" s="61"/>
      <c r="CW75" s="61"/>
      <c r="CX75" s="61"/>
      <c r="CY75" s="61"/>
      <c r="CZ75" s="65"/>
      <c r="DA75" s="60"/>
      <c r="DB75" s="61"/>
      <c r="DC75" s="61"/>
      <c r="DD75" s="61"/>
      <c r="DE75" s="61"/>
      <c r="DF75" s="61"/>
      <c r="DG75" s="61"/>
      <c r="DH75" s="65"/>
      <c r="DI75" s="60"/>
      <c r="DJ75" s="61"/>
      <c r="DK75" s="61"/>
      <c r="DL75" s="61"/>
      <c r="DM75" s="61"/>
      <c r="DN75" s="61"/>
      <c r="DO75" s="61"/>
      <c r="DP75" s="65"/>
      <c r="DQ75" s="60"/>
      <c r="DR75" s="61"/>
      <c r="DS75" s="61"/>
      <c r="DT75" s="61"/>
      <c r="DU75" s="61"/>
      <c r="DV75" s="61"/>
      <c r="DW75" s="61"/>
      <c r="DX75" s="65"/>
      <c r="DY75" s="19"/>
      <c r="DZ75" s="29"/>
      <c r="EA75" s="30"/>
      <c r="EB75" s="30"/>
      <c r="EC75" s="30"/>
      <c r="ED75" s="30"/>
      <c r="EE75" s="30"/>
      <c r="EF75" s="30"/>
      <c r="EG75" s="30"/>
      <c r="EH75" s="31"/>
      <c r="EI75" s="29"/>
      <c r="EJ75" s="30"/>
      <c r="EK75" s="30"/>
      <c r="EL75" s="30"/>
      <c r="EM75" s="30"/>
      <c r="EN75" s="30"/>
      <c r="EO75" s="30"/>
      <c r="EP75" s="30"/>
      <c r="EQ75" s="31"/>
      <c r="ER75" s="29"/>
      <c r="ES75" s="30"/>
      <c r="ET75" s="30"/>
      <c r="EU75" s="30"/>
      <c r="EV75" s="30"/>
      <c r="EW75" s="30"/>
      <c r="EX75" s="30"/>
      <c r="EY75" s="30"/>
      <c r="EZ75" s="31"/>
      <c r="FA75" s="29"/>
      <c r="FB75" s="30"/>
      <c r="FC75" s="30"/>
      <c r="FD75" s="30"/>
      <c r="FE75" s="30"/>
      <c r="FF75" s="30"/>
      <c r="FG75" s="30"/>
      <c r="FH75" s="30"/>
      <c r="FI75" s="31"/>
      <c r="FJ75" s="29"/>
      <c r="FK75" s="30"/>
      <c r="FL75" s="30"/>
      <c r="FM75" s="30"/>
      <c r="FN75" s="30"/>
      <c r="FO75" s="30"/>
      <c r="FP75" s="30"/>
      <c r="FQ75" s="30"/>
      <c r="FR75" s="31"/>
      <c r="FS75" s="1">
        <f t="shared" si="3"/>
        <v>0</v>
      </c>
      <c r="FT75" s="18"/>
    </row>
    <row r="76" spans="1:176" ht="57" customHeight="1" x14ac:dyDescent="0.25">
      <c r="A76" s="168"/>
      <c r="B76" s="107" t="s">
        <v>90</v>
      </c>
      <c r="C76" s="128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84"/>
      <c r="T76" s="128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84"/>
      <c r="AK76" s="128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84"/>
      <c r="BB76" s="128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84"/>
      <c r="BS76" s="128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84"/>
      <c r="CJ76" s="19"/>
      <c r="CK76" s="60"/>
      <c r="CL76" s="61"/>
      <c r="CM76" s="61"/>
      <c r="CN76" s="61"/>
      <c r="CO76" s="61"/>
      <c r="CP76" s="61"/>
      <c r="CQ76" s="61"/>
      <c r="CR76" s="65"/>
      <c r="CS76" s="60"/>
      <c r="CT76" s="61"/>
      <c r="CU76" s="61"/>
      <c r="CV76" s="61"/>
      <c r="CW76" s="61"/>
      <c r="CX76" s="61"/>
      <c r="CY76" s="61"/>
      <c r="CZ76" s="65"/>
      <c r="DA76" s="60"/>
      <c r="DB76" s="61"/>
      <c r="DC76" s="61"/>
      <c r="DD76" s="61"/>
      <c r="DE76" s="61"/>
      <c r="DF76" s="61"/>
      <c r="DG76" s="61"/>
      <c r="DH76" s="65"/>
      <c r="DI76" s="60"/>
      <c r="DJ76" s="61"/>
      <c r="DK76" s="61"/>
      <c r="DL76" s="61"/>
      <c r="DM76" s="61"/>
      <c r="DN76" s="61"/>
      <c r="DO76" s="61"/>
      <c r="DP76" s="65"/>
      <c r="DQ76" s="60"/>
      <c r="DR76" s="61"/>
      <c r="DS76" s="61"/>
      <c r="DT76" s="61"/>
      <c r="DU76" s="61"/>
      <c r="DV76" s="61"/>
      <c r="DW76" s="61"/>
      <c r="DX76" s="65"/>
      <c r="DY76" s="19"/>
      <c r="DZ76" s="29"/>
      <c r="EA76" s="30"/>
      <c r="EB76" s="30"/>
      <c r="EC76" s="30"/>
      <c r="ED76" s="30"/>
      <c r="EE76" s="30"/>
      <c r="EF76" s="30"/>
      <c r="EG76" s="30"/>
      <c r="EH76" s="31"/>
      <c r="EI76" s="29"/>
      <c r="EJ76" s="30"/>
      <c r="EK76" s="30"/>
      <c r="EL76" s="30"/>
      <c r="EM76" s="30"/>
      <c r="EN76" s="30"/>
      <c r="EO76" s="30"/>
      <c r="EP76" s="30"/>
      <c r="EQ76" s="31"/>
      <c r="ER76" s="29"/>
      <c r="ES76" s="30"/>
      <c r="ET76" s="30"/>
      <c r="EU76" s="30"/>
      <c r="EV76" s="30"/>
      <c r="EW76" s="30"/>
      <c r="EX76" s="30"/>
      <c r="EY76" s="30"/>
      <c r="EZ76" s="31"/>
      <c r="FA76" s="29"/>
      <c r="FB76" s="30"/>
      <c r="FC76" s="30"/>
      <c r="FD76" s="30"/>
      <c r="FE76" s="30"/>
      <c r="FF76" s="30"/>
      <c r="FG76" s="30"/>
      <c r="FH76" s="30"/>
      <c r="FI76" s="31"/>
      <c r="FJ76" s="29"/>
      <c r="FK76" s="30"/>
      <c r="FL76" s="30"/>
      <c r="FM76" s="30"/>
      <c r="FN76" s="30"/>
      <c r="FO76" s="30"/>
      <c r="FP76" s="30"/>
      <c r="FQ76" s="30"/>
      <c r="FR76" s="31"/>
      <c r="FS76" s="1">
        <f t="shared" si="3"/>
        <v>0</v>
      </c>
      <c r="FT76" s="18"/>
    </row>
    <row r="77" spans="1:176" s="12" customFormat="1" ht="56.25" customHeight="1" thickBot="1" x14ac:dyDescent="0.3">
      <c r="A77" s="169"/>
      <c r="B77" s="108" t="s">
        <v>91</v>
      </c>
      <c r="C77" s="129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85"/>
      <c r="T77" s="129"/>
      <c r="U77" s="130"/>
      <c r="V77" s="130"/>
      <c r="W77" s="130"/>
      <c r="X77" s="130"/>
      <c r="Y77" s="130"/>
      <c r="Z77" s="130"/>
      <c r="AA77" s="130"/>
      <c r="AB77" s="130"/>
      <c r="AC77" s="130"/>
      <c r="AD77" s="130"/>
      <c r="AE77" s="130"/>
      <c r="AF77" s="130"/>
      <c r="AG77" s="130"/>
      <c r="AH77" s="130"/>
      <c r="AI77" s="130"/>
      <c r="AJ77" s="85"/>
      <c r="AK77" s="129"/>
      <c r="AL77" s="130"/>
      <c r="AM77" s="130"/>
      <c r="AN77" s="130"/>
      <c r="AO77" s="130"/>
      <c r="AP77" s="130"/>
      <c r="AQ77" s="130"/>
      <c r="AR77" s="130"/>
      <c r="AS77" s="130"/>
      <c r="AT77" s="130"/>
      <c r="AU77" s="130"/>
      <c r="AV77" s="130"/>
      <c r="AW77" s="130"/>
      <c r="AX77" s="130"/>
      <c r="AY77" s="130"/>
      <c r="AZ77" s="130"/>
      <c r="BA77" s="85"/>
      <c r="BB77" s="129"/>
      <c r="BC77" s="130"/>
      <c r="BD77" s="130"/>
      <c r="BE77" s="130"/>
      <c r="BF77" s="130"/>
      <c r="BG77" s="130"/>
      <c r="BH77" s="130"/>
      <c r="BI77" s="130"/>
      <c r="BJ77" s="130"/>
      <c r="BK77" s="130"/>
      <c r="BL77" s="130"/>
      <c r="BM77" s="130"/>
      <c r="BN77" s="130"/>
      <c r="BO77" s="130"/>
      <c r="BP77" s="130"/>
      <c r="BQ77" s="130"/>
      <c r="BR77" s="85"/>
      <c r="BS77" s="129"/>
      <c r="BT77" s="130"/>
      <c r="BU77" s="130"/>
      <c r="BV77" s="130"/>
      <c r="BW77" s="130"/>
      <c r="BX77" s="130"/>
      <c r="BY77" s="130"/>
      <c r="BZ77" s="130"/>
      <c r="CA77" s="130"/>
      <c r="CB77" s="130"/>
      <c r="CC77" s="130"/>
      <c r="CD77" s="130"/>
      <c r="CE77" s="130"/>
      <c r="CF77" s="130"/>
      <c r="CG77" s="130"/>
      <c r="CH77" s="130"/>
      <c r="CI77" s="85"/>
      <c r="CJ77" s="10"/>
      <c r="CK77" s="66"/>
      <c r="CL77" s="67"/>
      <c r="CM77" s="67"/>
      <c r="CN77" s="67"/>
      <c r="CO77" s="67"/>
      <c r="CP77" s="67"/>
      <c r="CQ77" s="67"/>
      <c r="CR77" s="68"/>
      <c r="CS77" s="66"/>
      <c r="CT77" s="67"/>
      <c r="CU77" s="67"/>
      <c r="CV77" s="67"/>
      <c r="CW77" s="67"/>
      <c r="CX77" s="67"/>
      <c r="CY77" s="67"/>
      <c r="CZ77" s="68"/>
      <c r="DA77" s="66"/>
      <c r="DB77" s="67"/>
      <c r="DC77" s="67"/>
      <c r="DD77" s="67"/>
      <c r="DE77" s="67"/>
      <c r="DF77" s="67"/>
      <c r="DG77" s="67"/>
      <c r="DH77" s="68"/>
      <c r="DI77" s="66"/>
      <c r="DJ77" s="67"/>
      <c r="DK77" s="67"/>
      <c r="DL77" s="67"/>
      <c r="DM77" s="67"/>
      <c r="DN77" s="67"/>
      <c r="DO77" s="67"/>
      <c r="DP77" s="68"/>
      <c r="DQ77" s="66"/>
      <c r="DR77" s="67"/>
      <c r="DS77" s="67"/>
      <c r="DT77" s="67"/>
      <c r="DU77" s="67"/>
      <c r="DV77" s="67"/>
      <c r="DW77" s="67"/>
      <c r="DX77" s="68"/>
      <c r="DY77" s="19"/>
      <c r="DZ77" s="35"/>
      <c r="EA77" s="36"/>
      <c r="EB77" s="36"/>
      <c r="EC77" s="36"/>
      <c r="ED77" s="36"/>
      <c r="EE77" s="36"/>
      <c r="EF77" s="36"/>
      <c r="EG77" s="36"/>
      <c r="EH77" s="43"/>
      <c r="EI77" s="35"/>
      <c r="EJ77" s="36"/>
      <c r="EK77" s="36"/>
      <c r="EL77" s="36"/>
      <c r="EM77" s="36"/>
      <c r="EN77" s="36"/>
      <c r="EO77" s="36"/>
      <c r="EP77" s="36"/>
      <c r="EQ77" s="43"/>
      <c r="ER77" s="35"/>
      <c r="ES77" s="36"/>
      <c r="ET77" s="36"/>
      <c r="EU77" s="36"/>
      <c r="EV77" s="36"/>
      <c r="EW77" s="36"/>
      <c r="EX77" s="36"/>
      <c r="EY77" s="36"/>
      <c r="EZ77" s="43"/>
      <c r="FA77" s="35"/>
      <c r="FB77" s="36"/>
      <c r="FC77" s="36"/>
      <c r="FD77" s="36"/>
      <c r="FE77" s="36"/>
      <c r="FF77" s="36"/>
      <c r="FG77" s="36"/>
      <c r="FH77" s="36"/>
      <c r="FI77" s="43"/>
      <c r="FJ77" s="35"/>
      <c r="FK77" s="36"/>
      <c r="FL77" s="36"/>
      <c r="FM77" s="36"/>
      <c r="FN77" s="36"/>
      <c r="FO77" s="36"/>
      <c r="FP77" s="36"/>
      <c r="FQ77" s="36"/>
      <c r="FR77" s="43"/>
      <c r="FS77" s="1">
        <f t="shared" si="3"/>
        <v>0</v>
      </c>
      <c r="FT77" s="82">
        <f>(COUNTIF(FS54:FS77, "0")*100)/COUNTA(FS54:FS77)</f>
        <v>33.333333333333336</v>
      </c>
    </row>
    <row r="78" spans="1:176" ht="26.25" customHeight="1" thickBot="1" x14ac:dyDescent="0.3">
      <c r="CK78" s="78">
        <f t="shared" ref="CK78:DX78" si="4">COUNTIF(CK6:CK77,"учтена")</f>
        <v>0</v>
      </c>
      <c r="CL78" s="79">
        <f t="shared" si="4"/>
        <v>0</v>
      </c>
      <c r="CM78" s="79">
        <f t="shared" si="4"/>
        <v>0</v>
      </c>
      <c r="CN78" s="79">
        <f t="shared" si="4"/>
        <v>0</v>
      </c>
      <c r="CO78" s="79">
        <f t="shared" si="4"/>
        <v>0</v>
      </c>
      <c r="CP78" s="79">
        <f t="shared" si="4"/>
        <v>0</v>
      </c>
      <c r="CQ78" s="79">
        <f t="shared" si="4"/>
        <v>0</v>
      </c>
      <c r="CR78" s="79">
        <f t="shared" si="4"/>
        <v>0</v>
      </c>
      <c r="CS78" s="79">
        <f t="shared" si="4"/>
        <v>7</v>
      </c>
      <c r="CT78" s="79">
        <f t="shared" si="4"/>
        <v>7</v>
      </c>
      <c r="CU78" s="79">
        <f t="shared" si="4"/>
        <v>7</v>
      </c>
      <c r="CV78" s="79">
        <f t="shared" si="4"/>
        <v>15</v>
      </c>
      <c r="CW78" s="79">
        <f t="shared" si="4"/>
        <v>7</v>
      </c>
      <c r="CX78" s="79">
        <f t="shared" si="4"/>
        <v>7</v>
      </c>
      <c r="CY78" s="79">
        <f t="shared" si="4"/>
        <v>15</v>
      </c>
      <c r="CZ78" s="79">
        <f t="shared" si="4"/>
        <v>15</v>
      </c>
      <c r="DA78" s="79">
        <f t="shared" si="4"/>
        <v>38</v>
      </c>
      <c r="DB78" s="79">
        <f t="shared" si="4"/>
        <v>38</v>
      </c>
      <c r="DC78" s="79">
        <f t="shared" si="4"/>
        <v>38</v>
      </c>
      <c r="DD78" s="79">
        <f t="shared" si="4"/>
        <v>38</v>
      </c>
      <c r="DE78" s="79">
        <f t="shared" si="4"/>
        <v>32</v>
      </c>
      <c r="DF78" s="79">
        <f t="shared" si="4"/>
        <v>32</v>
      </c>
      <c r="DG78" s="79">
        <f t="shared" si="4"/>
        <v>32</v>
      </c>
      <c r="DH78" s="79">
        <f t="shared" si="4"/>
        <v>32</v>
      </c>
      <c r="DI78" s="79">
        <f t="shared" si="4"/>
        <v>33</v>
      </c>
      <c r="DJ78" s="79">
        <f t="shared" si="4"/>
        <v>33</v>
      </c>
      <c r="DK78" s="79">
        <f t="shared" si="4"/>
        <v>33</v>
      </c>
      <c r="DL78" s="79">
        <f t="shared" si="4"/>
        <v>33</v>
      </c>
      <c r="DM78" s="79">
        <f t="shared" si="4"/>
        <v>33</v>
      </c>
      <c r="DN78" s="79">
        <f t="shared" si="4"/>
        <v>33</v>
      </c>
      <c r="DO78" s="79">
        <f t="shared" si="4"/>
        <v>33</v>
      </c>
      <c r="DP78" s="79">
        <f t="shared" si="4"/>
        <v>27</v>
      </c>
      <c r="DQ78" s="79">
        <f t="shared" si="4"/>
        <v>32</v>
      </c>
      <c r="DR78" s="79">
        <f t="shared" si="4"/>
        <v>32</v>
      </c>
      <c r="DS78" s="79">
        <f t="shared" si="4"/>
        <v>32</v>
      </c>
      <c r="DT78" s="79">
        <f t="shared" si="4"/>
        <v>38</v>
      </c>
      <c r="DU78" s="79">
        <f t="shared" si="4"/>
        <v>38</v>
      </c>
      <c r="DV78" s="79">
        <f t="shared" si="4"/>
        <v>38</v>
      </c>
      <c r="DW78" s="79">
        <f t="shared" si="4"/>
        <v>38</v>
      </c>
      <c r="DX78" s="80">
        <f t="shared" si="4"/>
        <v>38</v>
      </c>
      <c r="DZ78" s="57">
        <f t="shared" ref="DZ78:FR78" si="5">COUNTIF(DZ6:DZ77,"учтена")</f>
        <v>18</v>
      </c>
      <c r="EA78" s="58">
        <f t="shared" si="5"/>
        <v>16</v>
      </c>
      <c r="EB78" s="58">
        <f t="shared" si="5"/>
        <v>18</v>
      </c>
      <c r="EC78" s="58">
        <f t="shared" si="5"/>
        <v>18</v>
      </c>
      <c r="ED78" s="58">
        <f t="shared" si="5"/>
        <v>16</v>
      </c>
      <c r="EE78" s="58">
        <f t="shared" si="5"/>
        <v>16</v>
      </c>
      <c r="EF78" s="58">
        <f t="shared" si="5"/>
        <v>18</v>
      </c>
      <c r="EG78" s="58">
        <f t="shared" si="5"/>
        <v>16</v>
      </c>
      <c r="EH78" s="58">
        <f t="shared" si="5"/>
        <v>18</v>
      </c>
      <c r="EI78" s="58">
        <f t="shared" si="5"/>
        <v>9</v>
      </c>
      <c r="EJ78" s="58">
        <f t="shared" si="5"/>
        <v>7</v>
      </c>
      <c r="EK78" s="58">
        <f t="shared" si="5"/>
        <v>9</v>
      </c>
      <c r="EL78" s="58">
        <f t="shared" si="5"/>
        <v>9</v>
      </c>
      <c r="EM78" s="58">
        <f t="shared" si="5"/>
        <v>7</v>
      </c>
      <c r="EN78" s="58">
        <f t="shared" si="5"/>
        <v>7</v>
      </c>
      <c r="EO78" s="58">
        <f t="shared" si="5"/>
        <v>9</v>
      </c>
      <c r="EP78" s="58">
        <f t="shared" si="5"/>
        <v>7</v>
      </c>
      <c r="EQ78" s="58">
        <f t="shared" si="5"/>
        <v>9</v>
      </c>
      <c r="ER78" s="58">
        <f t="shared" si="5"/>
        <v>25</v>
      </c>
      <c r="ES78" s="58">
        <f t="shared" si="5"/>
        <v>25</v>
      </c>
      <c r="ET78" s="58">
        <f t="shared" si="5"/>
        <v>27</v>
      </c>
      <c r="EU78" s="58">
        <f t="shared" si="5"/>
        <v>11</v>
      </c>
      <c r="EV78" s="58">
        <f t="shared" si="5"/>
        <v>7</v>
      </c>
      <c r="EW78" s="58">
        <f t="shared" si="5"/>
        <v>7</v>
      </c>
      <c r="EX78" s="58">
        <f t="shared" si="5"/>
        <v>9</v>
      </c>
      <c r="EY78" s="58">
        <f t="shared" si="5"/>
        <v>7</v>
      </c>
      <c r="EZ78" s="58">
        <f t="shared" si="5"/>
        <v>9</v>
      </c>
      <c r="FA78" s="58">
        <f t="shared" si="5"/>
        <v>19</v>
      </c>
      <c r="FB78" s="58">
        <f t="shared" si="5"/>
        <v>21</v>
      </c>
      <c r="FC78" s="58">
        <f t="shared" si="5"/>
        <v>21</v>
      </c>
      <c r="FD78" s="58">
        <f t="shared" si="5"/>
        <v>5</v>
      </c>
      <c r="FE78" s="58">
        <f t="shared" si="5"/>
        <v>3</v>
      </c>
      <c r="FF78" s="58">
        <f t="shared" si="5"/>
        <v>3</v>
      </c>
      <c r="FG78" s="58">
        <f t="shared" si="5"/>
        <v>3</v>
      </c>
      <c r="FH78" s="58">
        <f t="shared" si="5"/>
        <v>3</v>
      </c>
      <c r="FI78" s="58">
        <f t="shared" si="5"/>
        <v>3</v>
      </c>
      <c r="FJ78" s="58">
        <f t="shared" si="5"/>
        <v>24</v>
      </c>
      <c r="FK78" s="58">
        <f t="shared" si="5"/>
        <v>24</v>
      </c>
      <c r="FL78" s="58">
        <f t="shared" si="5"/>
        <v>26</v>
      </c>
      <c r="FM78" s="58">
        <f t="shared" si="5"/>
        <v>10</v>
      </c>
      <c r="FN78" s="58">
        <f t="shared" si="5"/>
        <v>6</v>
      </c>
      <c r="FO78" s="58">
        <f t="shared" si="5"/>
        <v>6</v>
      </c>
      <c r="FP78" s="58">
        <f t="shared" si="5"/>
        <v>8</v>
      </c>
      <c r="FQ78" s="58">
        <f t="shared" si="5"/>
        <v>6</v>
      </c>
      <c r="FR78" s="59">
        <f t="shared" si="5"/>
        <v>8</v>
      </c>
    </row>
    <row r="79" spans="1:176" ht="39" customHeight="1" thickBot="1" x14ac:dyDescent="0.3">
      <c r="B79" s="17" t="s">
        <v>7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1"/>
      <c r="CK79" s="13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8">
        <f>(COUNTIF(CK78:DX78, "&gt; 0")*100)/COLUMNS(CK78:DX78)</f>
        <v>80</v>
      </c>
      <c r="DY79" s="11"/>
      <c r="DZ79" s="13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8">
        <f>(COUNTIF(DZ78:FR78, "&gt; 0")*100)/COLUMNS(DZ78:FR78)</f>
        <v>100</v>
      </c>
    </row>
    <row r="81" spans="1:87" s="10" customFormat="1" ht="36" customHeight="1" x14ac:dyDescent="0.25">
      <c r="A81" s="2" t="s">
        <v>3</v>
      </c>
      <c r="B81" s="3" t="s">
        <v>1</v>
      </c>
      <c r="C81" s="3" t="s">
        <v>2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</row>
    <row r="82" spans="1:87" ht="193.5" customHeight="1" x14ac:dyDescent="0.25">
      <c r="A82" s="5" t="s">
        <v>5</v>
      </c>
      <c r="B82" s="6" t="s">
        <v>9</v>
      </c>
      <c r="C82" s="6" t="s">
        <v>9</v>
      </c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11"/>
      <c r="BS82" s="111"/>
      <c r="BT82" s="111"/>
      <c r="BU82" s="111"/>
      <c r="BV82" s="111"/>
      <c r="BW82" s="111"/>
      <c r="BX82" s="111"/>
      <c r="BY82" s="111"/>
      <c r="BZ82" s="111"/>
      <c r="CA82" s="111"/>
      <c r="CB82" s="111"/>
      <c r="CC82" s="111"/>
      <c r="CD82" s="111"/>
      <c r="CE82" s="111"/>
      <c r="CF82" s="111"/>
      <c r="CG82" s="111"/>
      <c r="CH82" s="111"/>
      <c r="CI82" s="111"/>
    </row>
    <row r="83" spans="1:87" ht="45.6" x14ac:dyDescent="0.25">
      <c r="A83" s="5" t="s">
        <v>4</v>
      </c>
      <c r="B83" s="6" t="s">
        <v>6</v>
      </c>
      <c r="C83" s="6" t="s">
        <v>6</v>
      </c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11"/>
      <c r="BS83" s="111"/>
      <c r="BT83" s="111"/>
      <c r="BU83" s="111"/>
      <c r="BV83" s="111"/>
      <c r="BW83" s="111"/>
      <c r="BX83" s="111"/>
      <c r="BY83" s="111"/>
      <c r="BZ83" s="111"/>
      <c r="CA83" s="111"/>
      <c r="CB83" s="111"/>
      <c r="CC83" s="111"/>
      <c r="CD83" s="111"/>
      <c r="CE83" s="111"/>
      <c r="CF83" s="111"/>
      <c r="CG83" s="111"/>
      <c r="CH83" s="111"/>
      <c r="CI83" s="111"/>
    </row>
    <row r="84" spans="1:87" ht="90.75" customHeight="1" x14ac:dyDescent="0.25">
      <c r="A84" s="5" t="s">
        <v>10</v>
      </c>
      <c r="B84" s="7"/>
      <c r="C84" s="7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112"/>
      <c r="AT84" s="112"/>
      <c r="AU84" s="112"/>
      <c r="AV84" s="112"/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2"/>
      <c r="BH84" s="112"/>
      <c r="BI84" s="112"/>
      <c r="BJ84" s="112"/>
      <c r="BK84" s="112"/>
      <c r="BL84" s="112"/>
      <c r="BM84" s="112"/>
      <c r="BN84" s="112"/>
      <c r="BO84" s="112"/>
      <c r="BP84" s="112"/>
      <c r="BQ84" s="112"/>
      <c r="BR84" s="112"/>
      <c r="BS84" s="112"/>
      <c r="BT84" s="112"/>
      <c r="BU84" s="112"/>
      <c r="BV84" s="112"/>
      <c r="BW84" s="112"/>
      <c r="BX84" s="112"/>
      <c r="BY84" s="112"/>
      <c r="BZ84" s="112"/>
      <c r="CA84" s="112"/>
      <c r="CB84" s="112"/>
      <c r="CC84" s="112"/>
      <c r="CD84" s="112"/>
      <c r="CE84" s="112"/>
      <c r="CF84" s="112"/>
      <c r="CG84" s="112"/>
      <c r="CH84" s="112"/>
      <c r="CI84" s="112"/>
    </row>
  </sheetData>
  <mergeCells count="159">
    <mergeCell ref="BB4:BC4"/>
    <mergeCell ref="BD4:BG4"/>
    <mergeCell ref="BH4:BL4"/>
    <mergeCell ref="BM4:BO4"/>
    <mergeCell ref="BP4:BR4"/>
    <mergeCell ref="BS1:CI1"/>
    <mergeCell ref="BS2:CI2"/>
    <mergeCell ref="BS3:BT3"/>
    <mergeCell ref="BU3:BX3"/>
    <mergeCell ref="BY3:CC3"/>
    <mergeCell ref="CD3:CF3"/>
    <mergeCell ref="CG3:CI3"/>
    <mergeCell ref="BS4:BT4"/>
    <mergeCell ref="BU4:BX4"/>
    <mergeCell ref="BY4:CC4"/>
    <mergeCell ref="CD4:CF4"/>
    <mergeCell ref="CG4:CI4"/>
    <mergeCell ref="FA4:FB4"/>
    <mergeCell ref="FC4:FD4"/>
    <mergeCell ref="FE4:FF4"/>
    <mergeCell ref="FG4:FI4"/>
    <mergeCell ref="Z4:AD4"/>
    <mergeCell ref="AE4:AG4"/>
    <mergeCell ref="AH4:AJ4"/>
    <mergeCell ref="AK1:BA1"/>
    <mergeCell ref="AK2:BA2"/>
    <mergeCell ref="AK3:AL3"/>
    <mergeCell ref="AM3:AP3"/>
    <mergeCell ref="AQ3:AU3"/>
    <mergeCell ref="AV3:AX3"/>
    <mergeCell ref="AY3:BA3"/>
    <mergeCell ref="AK4:AL4"/>
    <mergeCell ref="AM4:AP4"/>
    <mergeCell ref="AQ4:AU4"/>
    <mergeCell ref="AV4:AX4"/>
    <mergeCell ref="AY4:BA4"/>
    <mergeCell ref="BB1:BR1"/>
    <mergeCell ref="BB2:BR2"/>
    <mergeCell ref="BB3:BC3"/>
    <mergeCell ref="BD3:BG3"/>
    <mergeCell ref="BH3:BL3"/>
    <mergeCell ref="DZ4:EA4"/>
    <mergeCell ref="EB4:EC4"/>
    <mergeCell ref="EB3:EC3"/>
    <mergeCell ref="ED4:EE4"/>
    <mergeCell ref="ED3:EE3"/>
    <mergeCell ref="EI4:EJ4"/>
    <mergeCell ref="EK4:EL4"/>
    <mergeCell ref="EM4:EN4"/>
    <mergeCell ref="EO4:EQ4"/>
    <mergeCell ref="DI4:DL4"/>
    <mergeCell ref="DM4:DP4"/>
    <mergeCell ref="CK1:CR1"/>
    <mergeCell ref="CK2:CR2"/>
    <mergeCell ref="CS1:CZ1"/>
    <mergeCell ref="CS2:CZ2"/>
    <mergeCell ref="DA1:DH1"/>
    <mergeCell ref="DA2:DH2"/>
    <mergeCell ref="CS3:CV3"/>
    <mergeCell ref="CW3:CZ3"/>
    <mergeCell ref="CS4:CV4"/>
    <mergeCell ref="CW4:CZ4"/>
    <mergeCell ref="CK3:CN3"/>
    <mergeCell ref="CK4:CN4"/>
    <mergeCell ref="CO3:CR3"/>
    <mergeCell ref="CO4:CR4"/>
    <mergeCell ref="DA3:DD3"/>
    <mergeCell ref="DE3:DH3"/>
    <mergeCell ref="DA4:DD4"/>
    <mergeCell ref="DE4:DH4"/>
    <mergeCell ref="FX1:GQ1"/>
    <mergeCell ref="FX2:GQ2"/>
    <mergeCell ref="DI1:DP1"/>
    <mergeCell ref="DI2:DP2"/>
    <mergeCell ref="DI3:DL3"/>
    <mergeCell ref="DM3:DP3"/>
    <mergeCell ref="C3:D3"/>
    <mergeCell ref="E3:H3"/>
    <mergeCell ref="I3:M3"/>
    <mergeCell ref="N3:P3"/>
    <mergeCell ref="EV3:EW3"/>
    <mergeCell ref="EX3:EZ3"/>
    <mergeCell ref="DZ3:EA3"/>
    <mergeCell ref="FA1:FI1"/>
    <mergeCell ref="FA2:FI2"/>
    <mergeCell ref="FA3:FB3"/>
    <mergeCell ref="FC3:FD3"/>
    <mergeCell ref="FE3:FF3"/>
    <mergeCell ref="FG3:FI3"/>
    <mergeCell ref="BM3:BO3"/>
    <mergeCell ref="BP3:BR3"/>
    <mergeCell ref="FJ1:FR1"/>
    <mergeCell ref="FJ2:FR2"/>
    <mergeCell ref="FJ3:FK3"/>
    <mergeCell ref="FL3:FM3"/>
    <mergeCell ref="FN3:FO3"/>
    <mergeCell ref="FP3:FR3"/>
    <mergeCell ref="FJ4:FK4"/>
    <mergeCell ref="FL4:FM4"/>
    <mergeCell ref="FN4:FO4"/>
    <mergeCell ref="FP4:FR4"/>
    <mergeCell ref="ER1:EZ1"/>
    <mergeCell ref="ER2:EZ2"/>
    <mergeCell ref="ER3:ES3"/>
    <mergeCell ref="ET3:EU3"/>
    <mergeCell ref="DQ1:DX1"/>
    <mergeCell ref="DQ2:DX2"/>
    <mergeCell ref="DQ3:DT3"/>
    <mergeCell ref="DU3:DX3"/>
    <mergeCell ref="DQ4:DT4"/>
    <mergeCell ref="DU4:DX4"/>
    <mergeCell ref="DZ1:EH1"/>
    <mergeCell ref="DZ2:EH2"/>
    <mergeCell ref="EI1:EQ1"/>
    <mergeCell ref="EI2:EQ2"/>
    <mergeCell ref="EI3:EJ3"/>
    <mergeCell ref="EK3:EL3"/>
    <mergeCell ref="EM3:EN3"/>
    <mergeCell ref="EO3:EQ3"/>
    <mergeCell ref="EF3:EH3"/>
    <mergeCell ref="EF4:EH4"/>
    <mergeCell ref="ER4:ES4"/>
    <mergeCell ref="ET4:EU4"/>
    <mergeCell ref="EV4:EW4"/>
    <mergeCell ref="EX4:EZ4"/>
    <mergeCell ref="A43:A51"/>
    <mergeCell ref="A53:B53"/>
    <mergeCell ref="A63:A69"/>
    <mergeCell ref="A54:A62"/>
    <mergeCell ref="A70:A77"/>
    <mergeCell ref="A35:B35"/>
    <mergeCell ref="A36:A42"/>
    <mergeCell ref="A30:A33"/>
    <mergeCell ref="A7:A11"/>
    <mergeCell ref="A12:A15"/>
    <mergeCell ref="A16:A18"/>
    <mergeCell ref="A6:B6"/>
    <mergeCell ref="A21:B21"/>
    <mergeCell ref="A22:A26"/>
    <mergeCell ref="A27:A29"/>
    <mergeCell ref="T3:U3"/>
    <mergeCell ref="V3:Y3"/>
    <mergeCell ref="Z3:AD3"/>
    <mergeCell ref="AE3:AG3"/>
    <mergeCell ref="AH3:AJ3"/>
    <mergeCell ref="T4:U4"/>
    <mergeCell ref="V4:Y4"/>
    <mergeCell ref="Q4:S4"/>
    <mergeCell ref="Q3:S3"/>
    <mergeCell ref="A1:A5"/>
    <mergeCell ref="B1:B5"/>
    <mergeCell ref="C4:D4"/>
    <mergeCell ref="E4:H4"/>
    <mergeCell ref="I4:M4"/>
    <mergeCell ref="N4:P4"/>
    <mergeCell ref="C1:S1"/>
    <mergeCell ref="C2:S2"/>
    <mergeCell ref="T1:AJ1"/>
    <mergeCell ref="T2:AJ2"/>
  </mergeCells>
  <pageMargins left="0.19685039370078741" right="0.19685039370078741" top="0.19685039370078741" bottom="0.19685039370078741" header="0" footer="0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Андрей Иванов</cp:lastModifiedBy>
  <cp:lastPrinted>2024-09-21T06:56:17Z</cp:lastPrinted>
  <dcterms:created xsi:type="dcterms:W3CDTF">2024-01-16T09:44:31Z</dcterms:created>
  <dcterms:modified xsi:type="dcterms:W3CDTF">2025-09-30T08:31:50Z</dcterms:modified>
</cp:coreProperties>
</file>